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805" windowWidth="13920" windowHeight="7995" tabRatio="814"/>
  </bookViews>
  <sheets>
    <sheet name="نهائي" sheetId="7" r:id="rId1"/>
    <sheet name="وارد13" sheetId="12" r:id="rId2"/>
    <sheet name="بلدان تجب اضافتها للاكسل وارد" sheetId="13" r:id="rId3"/>
    <sheet name="صادر13" sheetId="14" r:id="rId4"/>
    <sheet name="Sheet1" sheetId="15" r:id="rId5"/>
    <sheet name="Sheet2" sheetId="16" r:id="rId6"/>
  </sheets>
  <definedNames>
    <definedName name="_xlnm._FilterDatabase" localSheetId="4" hidden="1">Sheet1!$B$1:$C$161</definedName>
    <definedName name="_xlnm._FilterDatabase" localSheetId="5" hidden="1">Sheet2!$C$1:$C$129</definedName>
    <definedName name="_xlnm._FilterDatabase" localSheetId="2" hidden="1">'بلدان تجب اضافتها للاكسل وارد'!$A$1:$B$2</definedName>
    <definedName name="_xlnm._FilterDatabase" localSheetId="0" hidden="1">نهائي!$C$1:$C$164</definedName>
    <definedName name="_xlnm.Print_Titles" localSheetId="0">نهائي!$29:$35</definedName>
  </definedNames>
  <calcPr calcId="125725"/>
</workbook>
</file>

<file path=xl/calcChain.xml><?xml version="1.0" encoding="utf-8"?>
<calcChain xmlns="http://schemas.openxmlformats.org/spreadsheetml/2006/main">
  <c r="G4" i="15"/>
  <c r="E151"/>
  <c r="D151"/>
  <c r="E149"/>
  <c r="D149"/>
  <c r="E148"/>
  <c r="D148"/>
  <c r="E146"/>
  <c r="D146"/>
  <c r="E145"/>
  <c r="D145"/>
  <c r="E144"/>
  <c r="D144"/>
  <c r="E143"/>
  <c r="D143"/>
  <c r="E142"/>
  <c r="D142"/>
  <c r="E141"/>
  <c r="D141"/>
  <c r="E140"/>
  <c r="D140"/>
  <c r="E139"/>
  <c r="D139"/>
  <c r="E138"/>
  <c r="D138"/>
  <c r="E137"/>
  <c r="D137"/>
  <c r="E136"/>
  <c r="D136"/>
  <c r="E135"/>
  <c r="D135"/>
  <c r="E133"/>
  <c r="D133"/>
  <c r="E132"/>
  <c r="D132"/>
  <c r="E129"/>
  <c r="D129"/>
  <c r="E128"/>
  <c r="D128"/>
  <c r="E127"/>
  <c r="D127"/>
  <c r="E126"/>
  <c r="D126"/>
  <c r="E125"/>
  <c r="D125"/>
  <c r="E124"/>
  <c r="D124"/>
  <c r="E123"/>
  <c r="D123"/>
  <c r="E122"/>
  <c r="D122"/>
  <c r="E121"/>
  <c r="D121"/>
  <c r="E120"/>
  <c r="D120"/>
  <c r="E119"/>
  <c r="D119"/>
  <c r="E118"/>
  <c r="D118"/>
  <c r="E117"/>
  <c r="D117"/>
  <c r="E116"/>
  <c r="D116"/>
  <c r="E115"/>
  <c r="D115"/>
  <c r="E114"/>
  <c r="D114"/>
  <c r="E113"/>
  <c r="D113"/>
  <c r="E112"/>
  <c r="D112"/>
  <c r="E111"/>
  <c r="D111"/>
  <c r="E110"/>
  <c r="D110"/>
  <c r="E108"/>
  <c r="D108"/>
  <c r="E107"/>
  <c r="D107"/>
  <c r="E106"/>
  <c r="D106"/>
  <c r="E105"/>
  <c r="D105"/>
  <c r="E104"/>
  <c r="D104"/>
  <c r="E103"/>
  <c r="D103"/>
  <c r="E102"/>
  <c r="D102"/>
  <c r="E101"/>
  <c r="D101"/>
  <c r="E100"/>
  <c r="D100"/>
  <c r="E99"/>
  <c r="D99"/>
  <c r="E98"/>
  <c r="D98"/>
  <c r="E97"/>
  <c r="D97"/>
  <c r="E96"/>
  <c r="D96"/>
  <c r="E95"/>
  <c r="D95"/>
  <c r="E94"/>
  <c r="D94"/>
  <c r="E93"/>
  <c r="D93"/>
  <c r="E92"/>
  <c r="D92"/>
  <c r="E91"/>
  <c r="D91"/>
  <c r="E90"/>
  <c r="D90"/>
  <c r="E89"/>
  <c r="D89"/>
  <c r="E88"/>
  <c r="D88"/>
  <c r="E86"/>
  <c r="D86"/>
  <c r="E85"/>
  <c r="D85"/>
  <c r="E84"/>
  <c r="D84"/>
  <c r="E83"/>
  <c r="D83"/>
  <c r="E82"/>
  <c r="D82"/>
  <c r="E81"/>
  <c r="D81"/>
  <c r="E80"/>
  <c r="D80"/>
  <c r="E78"/>
  <c r="D78"/>
  <c r="E77"/>
  <c r="D77"/>
  <c r="E76"/>
  <c r="D76"/>
  <c r="E75"/>
  <c r="D75"/>
  <c r="E74"/>
  <c r="D74"/>
  <c r="E72"/>
  <c r="D72"/>
  <c r="E71"/>
  <c r="D71"/>
  <c r="D70"/>
  <c r="E69"/>
  <c r="D69"/>
  <c r="E68"/>
  <c r="D68"/>
  <c r="E66"/>
  <c r="D66"/>
  <c r="E65"/>
  <c r="D65"/>
  <c r="E64"/>
  <c r="D64"/>
  <c r="E63"/>
  <c r="D63"/>
  <c r="E61"/>
  <c r="D61"/>
  <c r="E60"/>
  <c r="D60"/>
  <c r="E59"/>
  <c r="D59"/>
  <c r="E58"/>
  <c r="D58"/>
  <c r="E54"/>
  <c r="D54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5"/>
  <c r="D5"/>
  <c r="E4"/>
  <c r="D4"/>
  <c r="G161" i="7"/>
  <c r="G46"/>
  <c r="I20"/>
  <c r="I9"/>
  <c r="G81"/>
  <c r="I155"/>
  <c r="G155"/>
  <c r="I154"/>
  <c r="G154"/>
  <c r="I27"/>
  <c r="G27"/>
  <c r="G63" l="1"/>
  <c r="G62"/>
  <c r="G61"/>
  <c r="G60"/>
  <c r="G49"/>
  <c r="G48"/>
  <c r="G11"/>
  <c r="G9"/>
  <c r="I62"/>
  <c r="I63"/>
  <c r="I61"/>
  <c r="I49"/>
  <c r="I48"/>
  <c r="I46"/>
  <c r="I11"/>
  <c r="I159"/>
  <c r="I158"/>
  <c r="I150"/>
  <c r="I149"/>
  <c r="I147"/>
  <c r="I146"/>
  <c r="I145"/>
  <c r="I143"/>
  <c r="I140"/>
  <c r="I138"/>
  <c r="I137"/>
  <c r="I136"/>
  <c r="I135"/>
  <c r="I127"/>
  <c r="I124"/>
  <c r="I119"/>
  <c r="I110"/>
  <c r="I109"/>
  <c r="I108"/>
  <c r="I106"/>
  <c r="I105"/>
  <c r="I104"/>
  <c r="I103"/>
  <c r="I102"/>
  <c r="I101"/>
  <c r="I100"/>
  <c r="I99"/>
  <c r="I97"/>
  <c r="I96"/>
  <c r="I95"/>
  <c r="I94"/>
  <c r="I93"/>
  <c r="I92"/>
  <c r="I91"/>
  <c r="I87"/>
  <c r="I86"/>
  <c r="I85"/>
  <c r="I83"/>
  <c r="I82"/>
  <c r="I80"/>
  <c r="I79"/>
  <c r="I77"/>
  <c r="I76"/>
  <c r="I74"/>
  <c r="I72"/>
  <c r="I71"/>
  <c r="I69"/>
  <c r="I65"/>
  <c r="I59"/>
  <c r="I57"/>
  <c r="I56"/>
  <c r="I55"/>
  <c r="I51"/>
  <c r="I50"/>
  <c r="I44"/>
  <c r="I42"/>
  <c r="I37"/>
  <c r="I25"/>
  <c r="I24"/>
  <c r="I22"/>
  <c r="I21"/>
  <c r="I23"/>
  <c r="G159"/>
  <c r="G158"/>
  <c r="G150"/>
  <c r="G149"/>
  <c r="G147"/>
  <c r="G146"/>
  <c r="G145"/>
  <c r="G143"/>
  <c r="G140"/>
  <c r="G138"/>
  <c r="G137"/>
  <c r="G136"/>
  <c r="G135"/>
  <c r="G127"/>
  <c r="G124"/>
  <c r="G119"/>
  <c r="G110"/>
  <c r="G109"/>
  <c r="G108"/>
  <c r="G106"/>
  <c r="G105"/>
  <c r="G104"/>
  <c r="G103"/>
  <c r="G102"/>
  <c r="G101"/>
  <c r="G100"/>
  <c r="G99"/>
  <c r="G97"/>
  <c r="G96"/>
  <c r="G95"/>
  <c r="G94"/>
  <c r="G93"/>
  <c r="G92"/>
  <c r="G91"/>
  <c r="G87"/>
  <c r="G86"/>
  <c r="G85"/>
  <c r="G83"/>
  <c r="G82"/>
  <c r="G80"/>
  <c r="G79"/>
  <c r="G77"/>
  <c r="G76"/>
  <c r="G74"/>
  <c r="G72"/>
  <c r="G71"/>
  <c r="G69"/>
  <c r="G65"/>
  <c r="G59"/>
  <c r="G57"/>
  <c r="G56"/>
  <c r="G55"/>
  <c r="G51"/>
  <c r="G50"/>
  <c r="G44"/>
  <c r="G42"/>
  <c r="G37"/>
  <c r="G25"/>
  <c r="G24"/>
  <c r="G22"/>
  <c r="G20"/>
  <c r="I38" l="1"/>
  <c r="I39"/>
  <c r="I40"/>
  <c r="I41"/>
  <c r="I43"/>
  <c r="I47"/>
  <c r="I52"/>
  <c r="I53"/>
  <c r="I54"/>
  <c r="I58"/>
  <c r="I60"/>
  <c r="I70"/>
  <c r="I75"/>
  <c r="I88"/>
  <c r="I89"/>
  <c r="I107"/>
  <c r="I111"/>
  <c r="I112"/>
  <c r="I113"/>
  <c r="I114"/>
  <c r="I115"/>
  <c r="I116"/>
  <c r="I117"/>
  <c r="I118"/>
  <c r="I121"/>
  <c r="I122"/>
  <c r="I123"/>
  <c r="I125"/>
  <c r="I126"/>
  <c r="I128"/>
  <c r="I129"/>
  <c r="I130"/>
  <c r="I131"/>
  <c r="I132"/>
  <c r="I133"/>
  <c r="I134"/>
  <c r="I139"/>
  <c r="I144"/>
  <c r="I148"/>
  <c r="I151"/>
  <c r="I152"/>
  <c r="I153"/>
  <c r="I156"/>
  <c r="I36"/>
  <c r="I12"/>
  <c r="I13"/>
  <c r="I14"/>
  <c r="I15"/>
  <c r="I16"/>
  <c r="I17"/>
  <c r="I18"/>
  <c r="I19"/>
  <c r="I26"/>
  <c r="I28"/>
  <c r="I8"/>
  <c r="G38"/>
  <c r="G39"/>
  <c r="G40"/>
  <c r="G41"/>
  <c r="G43"/>
  <c r="G47"/>
  <c r="G52"/>
  <c r="G53"/>
  <c r="G54"/>
  <c r="G58"/>
  <c r="G70"/>
  <c r="G75"/>
  <c r="G88"/>
  <c r="G89"/>
  <c r="G107"/>
  <c r="G111"/>
  <c r="G112"/>
  <c r="G113"/>
  <c r="G114"/>
  <c r="G115"/>
  <c r="G116"/>
  <c r="G117"/>
  <c r="G118"/>
  <c r="G121"/>
  <c r="G122"/>
  <c r="G123"/>
  <c r="G125"/>
  <c r="G126"/>
  <c r="G128"/>
  <c r="G129"/>
  <c r="G130"/>
  <c r="G131"/>
  <c r="G132"/>
  <c r="G133"/>
  <c r="G134"/>
  <c r="G139"/>
  <c r="G144"/>
  <c r="G148"/>
  <c r="G151"/>
  <c r="G152"/>
  <c r="G153"/>
  <c r="G156"/>
  <c r="G36"/>
  <c r="G19"/>
  <c r="G21"/>
  <c r="G23"/>
  <c r="G26"/>
  <c r="G28"/>
  <c r="G13"/>
  <c r="G14"/>
  <c r="G15"/>
  <c r="G16"/>
  <c r="G17"/>
  <c r="G18"/>
  <c r="G12"/>
  <c r="G8"/>
  <c r="C65" i="14"/>
  <c r="B127" i="13"/>
  <c r="C127" i="12"/>
  <c r="I161" i="7"/>
  <c r="H161"/>
  <c r="H75"/>
  <c r="H142"/>
  <c r="H153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F20"/>
  <c r="F112"/>
  <c r="F88"/>
  <c r="F72"/>
  <c r="F43"/>
  <c r="F23"/>
  <c r="F12"/>
  <c r="F8"/>
  <c r="F18"/>
  <c r="F160"/>
  <c r="F159"/>
  <c r="F158"/>
  <c r="F157"/>
  <c r="F156"/>
  <c r="F150"/>
  <c r="F149"/>
  <c r="F147"/>
  <c r="F146"/>
  <c r="F145"/>
  <c r="F144"/>
  <c r="F143"/>
  <c r="F142"/>
  <c r="F141"/>
  <c r="F140"/>
  <c r="F138"/>
  <c r="F136"/>
  <c r="F135"/>
  <c r="F131"/>
  <c r="F127"/>
  <c r="F124"/>
  <c r="F120"/>
  <c r="F119"/>
  <c r="F115"/>
  <c r="F111"/>
  <c r="F110"/>
  <c r="F109"/>
  <c r="F108"/>
  <c r="F107"/>
  <c r="F106"/>
  <c r="F104"/>
  <c r="F103"/>
  <c r="F101"/>
  <c r="F99"/>
  <c r="F98"/>
  <c r="F97"/>
  <c r="F95"/>
  <c r="F94"/>
  <c r="F93"/>
  <c r="F92"/>
  <c r="F91"/>
  <c r="F90"/>
  <c r="F87"/>
  <c r="F86"/>
  <c r="F84"/>
  <c r="F83"/>
  <c r="F80"/>
  <c r="F79"/>
  <c r="F78"/>
  <c r="F77"/>
  <c r="F76"/>
  <c r="F74"/>
  <c r="F73"/>
  <c r="F71"/>
  <c r="F70"/>
  <c r="F69"/>
  <c r="F68"/>
  <c r="F67"/>
  <c r="F66"/>
  <c r="F65"/>
  <c r="F64"/>
  <c r="F63"/>
  <c r="F61"/>
  <c r="F59"/>
  <c r="F57"/>
  <c r="F56"/>
  <c r="F55"/>
  <c r="F50"/>
  <c r="F51"/>
  <c r="F47"/>
  <c r="F46"/>
  <c r="F45"/>
  <c r="F44"/>
  <c r="F49"/>
  <c r="F48"/>
  <c r="H39"/>
  <c r="H38"/>
  <c r="H37"/>
  <c r="H36"/>
  <c r="H28"/>
  <c r="H26"/>
  <c r="H25"/>
  <c r="H24"/>
  <c r="H23"/>
  <c r="H22"/>
  <c r="H21"/>
  <c r="H20"/>
  <c r="H13"/>
  <c r="H14"/>
  <c r="H15"/>
  <c r="H16"/>
  <c r="H17"/>
  <c r="H18"/>
  <c r="H19"/>
  <c r="H12"/>
  <c r="H8"/>
  <c r="H11"/>
  <c r="H10"/>
  <c r="H9"/>
  <c r="H160"/>
  <c r="H159"/>
  <c r="H158"/>
  <c r="H157"/>
  <c r="H156"/>
  <c r="H150"/>
  <c r="H149"/>
  <c r="H147"/>
  <c r="H146"/>
  <c r="H145"/>
  <c r="H144"/>
  <c r="H143"/>
  <c r="H141"/>
  <c r="H140"/>
  <c r="H138"/>
  <c r="H136"/>
  <c r="H135"/>
  <c r="H131"/>
  <c r="H127"/>
  <c r="H124"/>
  <c r="H123"/>
  <c r="H125"/>
  <c r="H126"/>
  <c r="H128"/>
  <c r="H129"/>
  <c r="H130"/>
  <c r="H132"/>
  <c r="H133"/>
  <c r="H134"/>
  <c r="H137"/>
  <c r="H139"/>
  <c r="H148"/>
  <c r="H151"/>
  <c r="H152"/>
  <c r="H122"/>
  <c r="H99"/>
  <c r="H98"/>
  <c r="H97"/>
  <c r="H95"/>
  <c r="H94"/>
  <c r="H93"/>
  <c r="H92"/>
  <c r="H91"/>
  <c r="H90"/>
  <c r="H89"/>
  <c r="H88"/>
  <c r="H87"/>
  <c r="H86"/>
  <c r="H84"/>
  <c r="H83"/>
  <c r="H80"/>
  <c r="H79"/>
  <c r="H78"/>
  <c r="H77"/>
  <c r="H76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1"/>
  <c r="H42"/>
  <c r="H40"/>
  <c r="F40"/>
  <c r="F37"/>
  <c r="F25"/>
  <c r="F24"/>
  <c r="F22"/>
  <c r="F21"/>
  <c r="F11"/>
  <c r="F10"/>
  <c r="F9"/>
  <c r="F41"/>
  <c r="F42"/>
  <c r="F52"/>
  <c r="F53"/>
  <c r="F54"/>
  <c r="F58"/>
  <c r="F60"/>
  <c r="F62"/>
  <c r="F75"/>
  <c r="F89"/>
  <c r="F102"/>
  <c r="F105"/>
  <c r="F113"/>
  <c r="F114"/>
  <c r="F116"/>
  <c r="F117"/>
  <c r="F118"/>
  <c r="F121"/>
  <c r="F122"/>
  <c r="F123"/>
  <c r="F125"/>
  <c r="F126"/>
  <c r="F128"/>
  <c r="F129"/>
  <c r="F130"/>
  <c r="F132"/>
  <c r="F133"/>
  <c r="F134"/>
  <c r="F137"/>
  <c r="F139"/>
  <c r="F148"/>
  <c r="F151"/>
  <c r="F152"/>
  <c r="F153"/>
  <c r="F13"/>
  <c r="F14"/>
  <c r="F15"/>
  <c r="F16"/>
  <c r="F17"/>
  <c r="F19"/>
  <c r="F26"/>
  <c r="F28"/>
  <c r="F36"/>
  <c r="F38"/>
  <c r="F39"/>
  <c r="F161" l="1"/>
</calcChain>
</file>

<file path=xl/sharedStrings.xml><?xml version="1.0" encoding="utf-8"?>
<sst xmlns="http://schemas.openxmlformats.org/spreadsheetml/2006/main" count="1848" uniqueCount="456">
  <si>
    <t>Expr1</t>
  </si>
  <si>
    <t>desc_a</t>
  </si>
  <si>
    <t>COUNTRY_CODE</t>
  </si>
  <si>
    <t>Argentina</t>
  </si>
  <si>
    <t>الارجنتين</t>
  </si>
  <si>
    <t>350</t>
  </si>
  <si>
    <t>آروبا</t>
  </si>
  <si>
    <t>526</t>
  </si>
  <si>
    <t>Australia</t>
  </si>
  <si>
    <t>استراليا</t>
  </si>
  <si>
    <t>510</t>
  </si>
  <si>
    <t>Austria</t>
  </si>
  <si>
    <t>النمسا</t>
  </si>
  <si>
    <t>436</t>
  </si>
  <si>
    <t>Bahrain</t>
  </si>
  <si>
    <t>البحرين</t>
  </si>
  <si>
    <t>121</t>
  </si>
  <si>
    <t>Banama</t>
  </si>
  <si>
    <t>بنما</t>
  </si>
  <si>
    <t>321</t>
  </si>
  <si>
    <t>Belgium</t>
  </si>
  <si>
    <t>بلجيكا</t>
  </si>
  <si>
    <t>415</t>
  </si>
  <si>
    <t>Borkinafasso</t>
  </si>
  <si>
    <t>بوركينافاسو</t>
  </si>
  <si>
    <t>249</t>
  </si>
  <si>
    <t>البوسنة والهرسك</t>
  </si>
  <si>
    <t>445</t>
  </si>
  <si>
    <t>Brazil</t>
  </si>
  <si>
    <t>البرازيل</t>
  </si>
  <si>
    <t>354</t>
  </si>
  <si>
    <t>Bulgaria</t>
  </si>
  <si>
    <t>بلغاريا</t>
  </si>
  <si>
    <t>441</t>
  </si>
  <si>
    <t>Burundi</t>
  </si>
  <si>
    <t>بورندي</t>
  </si>
  <si>
    <t>234</t>
  </si>
  <si>
    <t>C.A.R</t>
  </si>
  <si>
    <t>افريقيا الوسطى</t>
  </si>
  <si>
    <t>242</t>
  </si>
  <si>
    <t>Cameroon</t>
  </si>
  <si>
    <t>الكامرون</t>
  </si>
  <si>
    <t>243</t>
  </si>
  <si>
    <t>Canada</t>
  </si>
  <si>
    <t>كندا</t>
  </si>
  <si>
    <t>315</t>
  </si>
  <si>
    <t>Chile</t>
  </si>
  <si>
    <t>شيلي</t>
  </si>
  <si>
    <t>357</t>
  </si>
  <si>
    <t>China</t>
  </si>
  <si>
    <t>الصين الشعبية</t>
  </si>
  <si>
    <t>136</t>
  </si>
  <si>
    <t>Colombia</t>
  </si>
  <si>
    <t>كولومبيا</t>
  </si>
  <si>
    <t>361</t>
  </si>
  <si>
    <t>Congo</t>
  </si>
  <si>
    <t>الكونغو</t>
  </si>
  <si>
    <t>239</t>
  </si>
  <si>
    <t>Cote Delvoire</t>
  </si>
  <si>
    <t>ساحل العاج</t>
  </si>
  <si>
    <t>253</t>
  </si>
  <si>
    <t>Croatia</t>
  </si>
  <si>
    <t>كرواتيا</t>
  </si>
  <si>
    <t>449</t>
  </si>
  <si>
    <t>Cuba</t>
  </si>
  <si>
    <t>كوبا</t>
  </si>
  <si>
    <t>Cyprus</t>
  </si>
  <si>
    <t>قبرص</t>
  </si>
  <si>
    <t>138</t>
  </si>
  <si>
    <t>Czechia</t>
  </si>
  <si>
    <t>تشيكيا</t>
  </si>
  <si>
    <t>460</t>
  </si>
  <si>
    <t>Denmark</t>
  </si>
  <si>
    <t>الدنمارك</t>
  </si>
  <si>
    <t>416</t>
  </si>
  <si>
    <t>Dominican</t>
  </si>
  <si>
    <t>دومينيكان</t>
  </si>
  <si>
    <t>تيمور الشرقية</t>
  </si>
  <si>
    <t>Ecuador</t>
  </si>
  <si>
    <t>الاكوادور</t>
  </si>
  <si>
    <t>351</t>
  </si>
  <si>
    <t>Egypt</t>
  </si>
  <si>
    <t>مصر</t>
  </si>
  <si>
    <t>216</t>
  </si>
  <si>
    <t>Estonia</t>
  </si>
  <si>
    <t>استونيا</t>
  </si>
  <si>
    <t>453</t>
  </si>
  <si>
    <t>Ethiopia</t>
  </si>
  <si>
    <t>اثيوبيا</t>
  </si>
  <si>
    <t>240</t>
  </si>
  <si>
    <t>Finland</t>
  </si>
  <si>
    <t>فنلندا</t>
  </si>
  <si>
    <t>433</t>
  </si>
  <si>
    <t>France</t>
  </si>
  <si>
    <t>فرنسا</t>
  </si>
  <si>
    <t>417</t>
  </si>
  <si>
    <t>Gabon</t>
  </si>
  <si>
    <t>الغابون</t>
  </si>
  <si>
    <t>238</t>
  </si>
  <si>
    <t>Georgia</t>
  </si>
  <si>
    <t>جورجيا</t>
  </si>
  <si>
    <t>452</t>
  </si>
  <si>
    <t>Germany</t>
  </si>
  <si>
    <t>المانيا</t>
  </si>
  <si>
    <t>411</t>
  </si>
  <si>
    <t>Ghana</t>
  </si>
  <si>
    <t>غانا</t>
  </si>
  <si>
    <t>258</t>
  </si>
  <si>
    <t>Greece</t>
  </si>
  <si>
    <t>اليونان</t>
  </si>
  <si>
    <t>421</t>
  </si>
  <si>
    <t>Guadeloups</t>
  </si>
  <si>
    <t>جواديلوب</t>
  </si>
  <si>
    <t>343</t>
  </si>
  <si>
    <t>Guatemala</t>
  </si>
  <si>
    <t>غواتيمالا</t>
  </si>
  <si>
    <t>324</t>
  </si>
  <si>
    <t>Guinea</t>
  </si>
  <si>
    <t>غينيا</t>
  </si>
  <si>
    <t>256</t>
  </si>
  <si>
    <t>Haiti</t>
  </si>
  <si>
    <t>هاييتي</t>
  </si>
  <si>
    <t>Honduras</t>
  </si>
  <si>
    <t>هندوراس</t>
  </si>
  <si>
    <t>328</t>
  </si>
  <si>
    <t>Hong Kong</t>
  </si>
  <si>
    <t>هونغ كونغ</t>
  </si>
  <si>
    <t>149</t>
  </si>
  <si>
    <t>Hungary</t>
  </si>
  <si>
    <t>هنغاريا</t>
  </si>
  <si>
    <t>444</t>
  </si>
  <si>
    <t>India</t>
  </si>
  <si>
    <t>الهند</t>
  </si>
  <si>
    <t>148</t>
  </si>
  <si>
    <t>Indonesia</t>
  </si>
  <si>
    <t>اندونيسيا</t>
  </si>
  <si>
    <t>131</t>
  </si>
  <si>
    <t>Iran</t>
  </si>
  <si>
    <t>ايران</t>
  </si>
  <si>
    <t>132</t>
  </si>
  <si>
    <t>Irland</t>
  </si>
  <si>
    <t>ايرلندا</t>
  </si>
  <si>
    <t>412</t>
  </si>
  <si>
    <t>ايسلندا</t>
  </si>
  <si>
    <t>430</t>
  </si>
  <si>
    <t>Israel</t>
  </si>
  <si>
    <t>اسرائيل</t>
  </si>
  <si>
    <t>130</t>
  </si>
  <si>
    <t>Italy</t>
  </si>
  <si>
    <t>ايطاليا</t>
  </si>
  <si>
    <t>413</t>
  </si>
  <si>
    <t>Japan</t>
  </si>
  <si>
    <t>اليابان</t>
  </si>
  <si>
    <t>139</t>
  </si>
  <si>
    <t>Jordan</t>
  </si>
  <si>
    <t>الأردن</t>
  </si>
  <si>
    <t>110</t>
  </si>
  <si>
    <t>Kenya</t>
  </si>
  <si>
    <t>كينيا</t>
  </si>
  <si>
    <t>236</t>
  </si>
  <si>
    <t>كوستاريكا</t>
  </si>
  <si>
    <t>325</t>
  </si>
  <si>
    <t>Kuwait</t>
  </si>
  <si>
    <t>الكويت</t>
  </si>
  <si>
    <t>125</t>
  </si>
  <si>
    <t>Latvia</t>
  </si>
  <si>
    <t>لاتفيا</t>
  </si>
  <si>
    <t>454</t>
  </si>
  <si>
    <t>Lithuania</t>
  </si>
  <si>
    <t>لتوانيا</t>
  </si>
  <si>
    <t>456</t>
  </si>
  <si>
    <t>Luxembourg</t>
  </si>
  <si>
    <t>لكسمبورغ</t>
  </si>
  <si>
    <t>418</t>
  </si>
  <si>
    <t>Macedonia</t>
  </si>
  <si>
    <t>مقدونيا</t>
  </si>
  <si>
    <t>457</t>
  </si>
  <si>
    <t>Maleyzia</t>
  </si>
  <si>
    <t>ماليزيا</t>
  </si>
  <si>
    <t>147</t>
  </si>
  <si>
    <t>Mali</t>
  </si>
  <si>
    <t>مالي</t>
  </si>
  <si>
    <t>250</t>
  </si>
  <si>
    <t>Malta</t>
  </si>
  <si>
    <t>مالطا</t>
  </si>
  <si>
    <t>434</t>
  </si>
  <si>
    <t>Mexico</t>
  </si>
  <si>
    <t>المكسيك</t>
  </si>
  <si>
    <t>326</t>
  </si>
  <si>
    <t>Morocco</t>
  </si>
  <si>
    <t>المغرب</t>
  </si>
  <si>
    <t>217</t>
  </si>
  <si>
    <t>موزامبيق</t>
  </si>
  <si>
    <t>226</t>
  </si>
  <si>
    <t>Namibia</t>
  </si>
  <si>
    <t>ناميبيا</t>
  </si>
  <si>
    <t>224</t>
  </si>
  <si>
    <t>Netherlands</t>
  </si>
  <si>
    <t>هولندا</t>
  </si>
  <si>
    <t>420</t>
  </si>
  <si>
    <t>New Zealand</t>
  </si>
  <si>
    <t>نيوزيلندا</t>
  </si>
  <si>
    <t>511</t>
  </si>
  <si>
    <t>Nicaragua</t>
  </si>
  <si>
    <t>نيكاراغوا</t>
  </si>
  <si>
    <t>327</t>
  </si>
  <si>
    <t>Niger</t>
  </si>
  <si>
    <t>النيجر</t>
  </si>
  <si>
    <t>246</t>
  </si>
  <si>
    <t>Nigeria</t>
  </si>
  <si>
    <t>نيجيريا</t>
  </si>
  <si>
    <t>245</t>
  </si>
  <si>
    <t>North Korea</t>
  </si>
  <si>
    <t>كوريا الشماليه</t>
  </si>
  <si>
    <t>146</t>
  </si>
  <si>
    <t>Norway</t>
  </si>
  <si>
    <t>النرويج</t>
  </si>
  <si>
    <t>435</t>
  </si>
  <si>
    <t>Oman</t>
  </si>
  <si>
    <t>سلطنة عمان</t>
  </si>
  <si>
    <t>123</t>
  </si>
  <si>
    <t>Other Carribean Countries</t>
  </si>
  <si>
    <t>دول كاريبية اخرى</t>
  </si>
  <si>
    <t>340</t>
  </si>
  <si>
    <t>Pakistan</t>
  </si>
  <si>
    <t>باكستان</t>
  </si>
  <si>
    <t>133</t>
  </si>
  <si>
    <t>Paraguay</t>
  </si>
  <si>
    <t>الباراغوي</t>
  </si>
  <si>
    <t>353</t>
  </si>
  <si>
    <t>Peru</t>
  </si>
  <si>
    <t>البيرو</t>
  </si>
  <si>
    <t>356</t>
  </si>
  <si>
    <t>Philippines</t>
  </si>
  <si>
    <t>فلبين</t>
  </si>
  <si>
    <t>137</t>
  </si>
  <si>
    <t>Poland</t>
  </si>
  <si>
    <t>بولندا</t>
  </si>
  <si>
    <t>442</t>
  </si>
  <si>
    <t>Portugal</t>
  </si>
  <si>
    <t>البرتغال</t>
  </si>
  <si>
    <t>414</t>
  </si>
  <si>
    <t>Pueortorico</t>
  </si>
  <si>
    <t>بورتوركيو</t>
  </si>
  <si>
    <t>333</t>
  </si>
  <si>
    <t>Russia</t>
  </si>
  <si>
    <t>روسيا الاتحادية</t>
  </si>
  <si>
    <t>450</t>
  </si>
  <si>
    <t>Samwa</t>
  </si>
  <si>
    <t>ساموا</t>
  </si>
  <si>
    <t>517</t>
  </si>
  <si>
    <t>Saudi Arabia</t>
  </si>
  <si>
    <t>السعودية</t>
  </si>
  <si>
    <t>122</t>
  </si>
  <si>
    <t>Sengal</t>
  </si>
  <si>
    <t>السنغال</t>
  </si>
  <si>
    <t>251</t>
  </si>
  <si>
    <t>Serbia</t>
  </si>
  <si>
    <t>صربيا</t>
  </si>
  <si>
    <t>446</t>
  </si>
  <si>
    <t>Sierraleone</t>
  </si>
  <si>
    <t>سيراليون</t>
  </si>
  <si>
    <t>Singapore</t>
  </si>
  <si>
    <t>سنغافورة</t>
  </si>
  <si>
    <t>144</t>
  </si>
  <si>
    <t>Slovakia</t>
  </si>
  <si>
    <t>سلوفاكيا</t>
  </si>
  <si>
    <t>461</t>
  </si>
  <si>
    <t>Slovenia</t>
  </si>
  <si>
    <t>سلوفينيا</t>
  </si>
  <si>
    <t>448</t>
  </si>
  <si>
    <t>South Africa</t>
  </si>
  <si>
    <t>جنوب افريقيا</t>
  </si>
  <si>
    <t>220</t>
  </si>
  <si>
    <t>South Korea</t>
  </si>
  <si>
    <t>كوريا الجنوبية</t>
  </si>
  <si>
    <t>145</t>
  </si>
  <si>
    <t>Spain</t>
  </si>
  <si>
    <t>اسبانيا</t>
  </si>
  <si>
    <t>410</t>
  </si>
  <si>
    <t>سريلانكا</t>
  </si>
  <si>
    <t>143</t>
  </si>
  <si>
    <t>Swaziland</t>
  </si>
  <si>
    <t>سوازيلاند</t>
  </si>
  <si>
    <t>221</t>
  </si>
  <si>
    <t>Sweden</t>
  </si>
  <si>
    <t>السويد</t>
  </si>
  <si>
    <t>431</t>
  </si>
  <si>
    <t>Switzerland</t>
  </si>
  <si>
    <t>سويسرا</t>
  </si>
  <si>
    <t>432</t>
  </si>
  <si>
    <t>Taiwan</t>
  </si>
  <si>
    <t>تايوان</t>
  </si>
  <si>
    <t>142</t>
  </si>
  <si>
    <t>Tajikistan</t>
  </si>
  <si>
    <t>طاجاكستان</t>
  </si>
  <si>
    <t>Tansania</t>
  </si>
  <si>
    <t>تانزانيا</t>
  </si>
  <si>
    <t>232</t>
  </si>
  <si>
    <t>Thailand</t>
  </si>
  <si>
    <t>تايلند</t>
  </si>
  <si>
    <t>134</t>
  </si>
  <si>
    <t>Tunisia</t>
  </si>
  <si>
    <t>تونس</t>
  </si>
  <si>
    <t>210</t>
  </si>
  <si>
    <t>Turkey</t>
  </si>
  <si>
    <t>تركيا</t>
  </si>
  <si>
    <t>135</t>
  </si>
  <si>
    <t>U.A.E</t>
  </si>
  <si>
    <t>الامارات</t>
  </si>
  <si>
    <t>120</t>
  </si>
  <si>
    <t>الولايات المتحدة الامريكية</t>
  </si>
  <si>
    <t>310</t>
  </si>
  <si>
    <t>Uganda</t>
  </si>
  <si>
    <t>اوغندا</t>
  </si>
  <si>
    <t>237</t>
  </si>
  <si>
    <t>اوكرانيا</t>
  </si>
  <si>
    <t>455</t>
  </si>
  <si>
    <t>United Kingdom</t>
  </si>
  <si>
    <t>المملكة المتحدة</t>
  </si>
  <si>
    <t>419</t>
  </si>
  <si>
    <t>Urguay</t>
  </si>
  <si>
    <t>الاورغواي</t>
  </si>
  <si>
    <t>352</t>
  </si>
  <si>
    <t>Venezuela</t>
  </si>
  <si>
    <t>فنزويلا</t>
  </si>
  <si>
    <t>360</t>
  </si>
  <si>
    <t>Vietnam</t>
  </si>
  <si>
    <t>فيتنام</t>
  </si>
  <si>
    <t>154</t>
  </si>
  <si>
    <t>Western Sahara</t>
  </si>
  <si>
    <t>الصحراء الغربية</t>
  </si>
  <si>
    <t>219</t>
  </si>
  <si>
    <t>Zimbabue</t>
  </si>
  <si>
    <t>زمبابوي</t>
  </si>
  <si>
    <t>225</t>
  </si>
  <si>
    <t>Algeria</t>
  </si>
  <si>
    <t>الجزائر</t>
  </si>
  <si>
    <t>211</t>
  </si>
  <si>
    <t>ارتيريا</t>
  </si>
  <si>
    <t>Iraq</t>
  </si>
  <si>
    <t>العراق</t>
  </si>
  <si>
    <t>112</t>
  </si>
  <si>
    <t>Qatar</t>
  </si>
  <si>
    <t>قطر</t>
  </si>
  <si>
    <t>124</t>
  </si>
  <si>
    <t>Sudan</t>
  </si>
  <si>
    <t>السودان</t>
  </si>
  <si>
    <t>213</t>
  </si>
  <si>
    <t>Yeman</t>
  </si>
  <si>
    <t>اليمن</t>
  </si>
  <si>
    <t>114</t>
  </si>
  <si>
    <t>اذربيجان</t>
  </si>
  <si>
    <t>160</t>
  </si>
  <si>
    <t>Bangladesh</t>
  </si>
  <si>
    <t>بنغلادش</t>
  </si>
  <si>
    <t>151</t>
  </si>
  <si>
    <t>Belize</t>
  </si>
  <si>
    <t>بلايز</t>
  </si>
  <si>
    <t>Benin</t>
  </si>
  <si>
    <t>بينين</t>
  </si>
  <si>
    <t>Bolivia</t>
  </si>
  <si>
    <t>بوليفا</t>
  </si>
  <si>
    <t>355</t>
  </si>
  <si>
    <t>كليدونيا الجديدية</t>
  </si>
  <si>
    <t>521</t>
  </si>
  <si>
    <t>Romania</t>
  </si>
  <si>
    <t>رومانيا</t>
  </si>
  <si>
    <t>443</t>
  </si>
  <si>
    <t>Seychelles</t>
  </si>
  <si>
    <t>سيشل</t>
  </si>
  <si>
    <t>261</t>
  </si>
  <si>
    <t>Tonga</t>
  </si>
  <si>
    <t>تونغا</t>
  </si>
  <si>
    <t>Lebanon</t>
  </si>
  <si>
    <t>لبنان</t>
  </si>
  <si>
    <t>البلد</t>
  </si>
  <si>
    <t>إجمالي قيمة الواردات</t>
  </si>
  <si>
    <t>Total Value of Imports</t>
  </si>
  <si>
    <t>إجمالي قيمة الصادرات</t>
  </si>
  <si>
    <t>Total Value of Exports</t>
  </si>
  <si>
    <t>صافي الميزان التجاري</t>
  </si>
  <si>
    <t xml:space="preserve">Net Trade Balance </t>
  </si>
  <si>
    <t>حجم التبادل التجاري</t>
  </si>
  <si>
    <t xml:space="preserve">  القيمة بالألف دولار أمريكي</t>
  </si>
  <si>
    <t>Country</t>
  </si>
  <si>
    <t>مجموع المتفرقات</t>
  </si>
  <si>
    <t>المجموع</t>
  </si>
  <si>
    <t>Total Sundries</t>
  </si>
  <si>
    <t xml:space="preserve">Total </t>
  </si>
  <si>
    <t>الفلبين</t>
  </si>
  <si>
    <t>Sri lanka</t>
  </si>
  <si>
    <t>Timor-Leste</t>
  </si>
  <si>
    <t>United States of America</t>
  </si>
  <si>
    <t>Iceland</t>
  </si>
  <si>
    <r>
      <rPr>
        <b/>
        <sz val="9"/>
        <color rgb="FF000000"/>
        <rFont val="Calibri"/>
        <family val="2"/>
        <scheme val="minor"/>
      </rPr>
      <t>(*):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The data excludes those parts of Jerusalem which were annexed by Israel in 1967.</t>
    </r>
  </si>
  <si>
    <t>Eritrea</t>
  </si>
  <si>
    <t>Costa Rica</t>
  </si>
  <si>
    <t>Bosnia and Herzegovina</t>
  </si>
  <si>
    <t>Ukraine</t>
  </si>
  <si>
    <t>New Caledonia</t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</si>
  <si>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الذي ضمته إسرائيل عنوة بعيد احتلالها للضفة الغربية عام 1967.</t>
    </r>
  </si>
  <si>
    <t>موريتانيا</t>
  </si>
  <si>
    <t>دول اوروبية اخرى</t>
  </si>
  <si>
    <t>كمبوديا</t>
  </si>
  <si>
    <t>اوزباكستان</t>
  </si>
  <si>
    <t>انغولا</t>
  </si>
  <si>
    <t>تشاد</t>
  </si>
  <si>
    <t>توغو</t>
  </si>
  <si>
    <t>Cambodia</t>
  </si>
  <si>
    <t>Uzbakistan</t>
  </si>
  <si>
    <t>Mauritania</t>
  </si>
  <si>
    <t>Angola</t>
  </si>
  <si>
    <t>Chad</t>
  </si>
  <si>
    <t>Togo</t>
  </si>
  <si>
    <t>Other European Countries</t>
  </si>
  <si>
    <t>الكاميرون</t>
  </si>
  <si>
    <t>Value in Thousand USD</t>
  </si>
  <si>
    <t>ليبيا</t>
  </si>
  <si>
    <t>_</t>
  </si>
  <si>
    <t>Libya</t>
  </si>
  <si>
    <t>214</t>
  </si>
  <si>
    <t>الصومال</t>
  </si>
  <si>
    <t>مدغشقر</t>
  </si>
  <si>
    <t>235</t>
  </si>
  <si>
    <t>رواندا</t>
  </si>
  <si>
    <t>458</t>
  </si>
  <si>
    <t>مولدافيا</t>
  </si>
  <si>
    <t>Somalia</t>
  </si>
  <si>
    <t>Madagascar</t>
  </si>
  <si>
    <t>Rwanda</t>
  </si>
  <si>
    <t>Moldava</t>
  </si>
  <si>
    <t>(**): Revised Figures.</t>
  </si>
  <si>
    <r>
      <rPr>
        <sz val="1"/>
        <color theme="0"/>
        <rFont val="Times New Roman"/>
        <family val="1"/>
      </rPr>
      <t>م</t>
    </r>
    <r>
      <rPr>
        <b/>
        <sz val="9"/>
        <rFont val="Times New Roman"/>
        <family val="1"/>
      </rPr>
      <t>(</t>
    </r>
    <r>
      <rPr>
        <b/>
        <sz val="9"/>
        <color theme="1"/>
        <rFont val="Times New Roman"/>
        <family val="1"/>
      </rPr>
      <t>**)</t>
    </r>
    <r>
      <rPr>
        <b/>
        <sz val="9"/>
        <color theme="1"/>
        <rFont val="Simplified Arabic"/>
        <family val="1"/>
      </rPr>
      <t>:</t>
    </r>
    <r>
      <rPr>
        <sz val="9"/>
        <color theme="1"/>
        <rFont val="Simplified Arabic"/>
        <family val="1"/>
      </rPr>
      <t xml:space="preserve"> بيانات منقحة.</t>
    </r>
  </si>
  <si>
    <t>جزر فيرجن البريطانية</t>
  </si>
  <si>
    <t>British Virgin Islands</t>
  </si>
  <si>
    <r>
      <t>جدول 3: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2012، 2013</t>
    </r>
  </si>
  <si>
    <t>156</t>
  </si>
  <si>
    <t>218</t>
  </si>
  <si>
    <t>227</t>
  </si>
  <si>
    <t>244</t>
  </si>
  <si>
    <t>520</t>
  </si>
  <si>
    <t>فيجي</t>
  </si>
  <si>
    <t>اروبا</t>
  </si>
  <si>
    <t>215</t>
  </si>
  <si>
    <t>أذربيجان</t>
  </si>
  <si>
    <t>Azerbaijan</t>
  </si>
  <si>
    <t>Aruba</t>
  </si>
  <si>
    <t>Fiji</t>
  </si>
  <si>
    <t>موزمبيق</t>
  </si>
  <si>
    <t>Mozambique</t>
  </si>
  <si>
    <r>
      <t xml:space="preserve">Table 3 (Cont.): Total Value of Imports, Exports in Goods, Net Balance and Trade Transactions </t>
    </r>
    <r>
      <rPr>
        <b/>
        <sz val="11"/>
        <color indexed="8"/>
        <rFont val="Arial"/>
        <family val="2"/>
      </rPr>
      <t>in Palestine* by Country of Origin and Destination 2012,  2013</t>
    </r>
  </si>
  <si>
    <r>
      <t>جدول 3 (تابع):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2012، 2013</t>
    </r>
  </si>
  <si>
    <r>
      <t xml:space="preserve">Table 3: Total Value of Imports, Exports in Goods, Net Balance and Trade Transactions </t>
    </r>
    <r>
      <rPr>
        <b/>
        <sz val="11"/>
        <color indexed="8"/>
        <rFont val="Arial"/>
        <family val="2"/>
      </rPr>
      <t>in Palestine* by Country of Origin and                 Destination 2012, 2013</t>
    </r>
  </si>
  <si>
    <r>
      <t xml:space="preserve"> </t>
    </r>
    <r>
      <rPr>
        <b/>
        <sz val="9"/>
        <color indexed="8"/>
        <rFont val="Arial"/>
        <family val="2"/>
      </rPr>
      <t>Trade Transactions Volume</t>
    </r>
  </si>
  <si>
    <t xml:space="preserve"> Trade Transactions Volume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</si>
</sst>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9"/>
      <color indexed="8"/>
      <name val="Simplified Arabic"/>
      <family val="1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"/>
      <color theme="0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rgb="FFFF0000"/>
      <name val="Simplified Arabic"/>
      <family val="1"/>
    </font>
    <font>
      <sz val="9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0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0" fillId="0" borderId="0"/>
    <xf numFmtId="0" fontId="2" fillId="0" borderId="0"/>
  </cellStyleXfs>
  <cellXfs count="79">
    <xf numFmtId="0" fontId="0" fillId="0" borderId="0" xfId="0"/>
    <xf numFmtId="3" fontId="0" fillId="0" borderId="0" xfId="0" applyNumberFormat="1"/>
    <xf numFmtId="0" fontId="0" fillId="0" borderId="0" xfId="0" applyAlignment="1"/>
    <xf numFmtId="0" fontId="8" fillId="0" borderId="0" xfId="0" applyFont="1"/>
    <xf numFmtId="0" fontId="9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Border="1"/>
    <xf numFmtId="0" fontId="7" fillId="0" borderId="7" xfId="2" applyFont="1" applyFill="1" applyBorder="1" applyAlignment="1">
      <alignment horizontal="right" vertical="top" wrapText="1" indent="1"/>
    </xf>
    <xf numFmtId="0" fontId="7" fillId="0" borderId="8" xfId="2" applyFont="1" applyFill="1" applyBorder="1" applyAlignment="1">
      <alignment horizontal="right" vertical="top" wrapText="1" indent="1"/>
    </xf>
    <xf numFmtId="0" fontId="10" fillId="0" borderId="10" xfId="0" applyFont="1" applyBorder="1" applyAlignment="1">
      <alignment horizontal="right" vertical="top" indent="1"/>
    </xf>
    <xf numFmtId="0" fontId="0" fillId="0" borderId="13" xfId="0" applyBorder="1"/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/>
    <xf numFmtId="0" fontId="14" fillId="0" borderId="0" xfId="0" applyFont="1" applyAlignment="1">
      <alignment vertical="top" wrapText="1" readingOrder="1"/>
    </xf>
    <xf numFmtId="0" fontId="21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8" fillId="0" borderId="0" xfId="0" applyFont="1" applyAlignment="1">
      <alignment vertical="top"/>
    </xf>
    <xf numFmtId="3" fontId="22" fillId="0" borderId="0" xfId="4" applyNumberFormat="1" applyFont="1" applyBorder="1" applyAlignment="1">
      <alignment horizontal="right" vertical="top"/>
    </xf>
    <xf numFmtId="0" fontId="25" fillId="0" borderId="10" xfId="0" applyFont="1" applyFill="1" applyBorder="1" applyAlignment="1">
      <alignment horizontal="center" vertical="center"/>
    </xf>
    <xf numFmtId="3" fontId="25" fillId="0" borderId="3" xfId="0" applyNumberFormat="1" applyFont="1" applyFill="1" applyBorder="1" applyAlignment="1">
      <alignment horizontal="right" vertical="top" indent="1"/>
    </xf>
    <xf numFmtId="3" fontId="25" fillId="0" borderId="4" xfId="0" applyNumberFormat="1" applyFont="1" applyFill="1" applyBorder="1" applyAlignment="1">
      <alignment horizontal="right" vertical="top" indent="1"/>
    </xf>
    <xf numFmtId="3" fontId="25" fillId="0" borderId="0" xfId="0" applyNumberFormat="1" applyFont="1" applyFill="1" applyBorder="1" applyAlignment="1">
      <alignment horizontal="right" vertical="top" indent="1"/>
    </xf>
    <xf numFmtId="3" fontId="25" fillId="0" borderId="5" xfId="0" applyNumberFormat="1" applyFont="1" applyFill="1" applyBorder="1" applyAlignment="1">
      <alignment horizontal="right" vertical="top" indent="1"/>
    </xf>
    <xf numFmtId="3" fontId="23" fillId="0" borderId="10" xfId="0" applyNumberFormat="1" applyFont="1" applyBorder="1" applyAlignment="1">
      <alignment horizontal="right" vertical="top" indent="1"/>
    </xf>
    <xf numFmtId="0" fontId="25" fillId="0" borderId="7" xfId="2" applyFont="1" applyFill="1" applyBorder="1" applyAlignment="1">
      <alignment horizontal="left" vertical="top" wrapText="1" indent="1"/>
    </xf>
    <xf numFmtId="0" fontId="25" fillId="0" borderId="8" xfId="2" applyFont="1" applyFill="1" applyBorder="1" applyAlignment="1">
      <alignment horizontal="left" vertical="top" wrapText="1" indent="1"/>
    </xf>
    <xf numFmtId="0" fontId="23" fillId="0" borderId="10" xfId="0" applyFont="1" applyBorder="1" applyAlignment="1">
      <alignment horizontal="left" vertical="top" indent="1"/>
    </xf>
    <xf numFmtId="0" fontId="25" fillId="0" borderId="6" xfId="2" applyFont="1" applyFill="1" applyBorder="1" applyAlignment="1">
      <alignment horizontal="left" vertical="top" wrapText="1" indent="1"/>
    </xf>
    <xf numFmtId="0" fontId="25" fillId="0" borderId="7" xfId="1" applyFont="1" applyFill="1" applyBorder="1" applyAlignment="1">
      <alignment horizontal="left" vertical="top" wrapText="1" indent="1"/>
    </xf>
    <xf numFmtId="0" fontId="25" fillId="0" borderId="7" xfId="3" applyFont="1" applyFill="1" applyBorder="1" applyAlignment="1">
      <alignment horizontal="left" vertical="top" wrapText="1" indent="1"/>
    </xf>
    <xf numFmtId="0" fontId="7" fillId="0" borderId="6" xfId="2" applyFont="1" applyFill="1" applyBorder="1" applyAlignment="1">
      <alignment horizontal="right" vertical="top" wrapText="1" indent="1"/>
    </xf>
    <xf numFmtId="0" fontId="25" fillId="0" borderId="15" xfId="0" applyFont="1" applyBorder="1" applyAlignment="1">
      <alignment horizontal="center" vertical="center"/>
    </xf>
    <xf numFmtId="0" fontId="29" fillId="2" borderId="2" xfId="5" applyFont="1" applyFill="1" applyBorder="1" applyAlignment="1">
      <alignment horizontal="center"/>
    </xf>
    <xf numFmtId="0" fontId="29" fillId="0" borderId="1" xfId="5" applyFont="1" applyFill="1" applyBorder="1" applyAlignment="1">
      <alignment wrapText="1"/>
    </xf>
    <xf numFmtId="3" fontId="29" fillId="2" borderId="2" xfId="5" applyNumberFormat="1" applyFont="1" applyFill="1" applyBorder="1" applyAlignment="1">
      <alignment horizontal="center"/>
    </xf>
    <xf numFmtId="3" fontId="29" fillId="0" borderId="1" xfId="5" applyNumberFormat="1" applyFont="1" applyFill="1" applyBorder="1" applyAlignment="1">
      <alignment horizontal="right" wrapText="1"/>
    </xf>
    <xf numFmtId="0" fontId="31" fillId="0" borderId="7" xfId="2" applyFont="1" applyFill="1" applyBorder="1" applyAlignment="1">
      <alignment horizontal="right" vertical="top" wrapText="1" indent="1"/>
    </xf>
    <xf numFmtId="0" fontId="17" fillId="0" borderId="1" xfId="5" applyFont="1" applyFill="1" applyBorder="1" applyAlignment="1">
      <alignment wrapText="1"/>
    </xf>
    <xf numFmtId="3" fontId="17" fillId="0" borderId="1" xfId="5" applyNumberFormat="1" applyFont="1" applyFill="1" applyBorder="1" applyAlignment="1">
      <alignment horizontal="right" wrapText="1"/>
    </xf>
    <xf numFmtId="0" fontId="32" fillId="0" borderId="7" xfId="2" applyFont="1" applyFill="1" applyBorder="1" applyAlignment="1">
      <alignment horizontal="right" vertical="top" wrapText="1" indent="1"/>
    </xf>
    <xf numFmtId="0" fontId="8" fillId="0" borderId="7" xfId="2" applyFont="1" applyFill="1" applyBorder="1" applyAlignment="1">
      <alignment horizontal="right" vertical="top" wrapText="1" indent="1"/>
    </xf>
    <xf numFmtId="0" fontId="8" fillId="0" borderId="8" xfId="2" applyFont="1" applyFill="1" applyBorder="1" applyAlignment="1">
      <alignment horizontal="right" vertical="top" wrapText="1" indent="1"/>
    </xf>
    <xf numFmtId="0" fontId="8" fillId="0" borderId="6" xfId="2" applyFont="1" applyFill="1" applyBorder="1" applyAlignment="1">
      <alignment horizontal="right" vertical="top" wrapText="1" indent="1"/>
    </xf>
    <xf numFmtId="0" fontId="31" fillId="0" borderId="0" xfId="2" applyFont="1" applyFill="1" applyBorder="1" applyAlignment="1">
      <alignment horizontal="right" vertical="top" wrapText="1" indent="1"/>
    </xf>
    <xf numFmtId="0" fontId="1" fillId="2" borderId="2" xfId="6" applyFont="1" applyFill="1" applyBorder="1" applyAlignment="1">
      <alignment horizontal="center"/>
    </xf>
    <xf numFmtId="0" fontId="1" fillId="0" borderId="1" xfId="6" applyFont="1" applyFill="1" applyBorder="1" applyAlignment="1">
      <alignment wrapText="1"/>
    </xf>
    <xf numFmtId="3" fontId="1" fillId="2" borderId="2" xfId="6" applyNumberFormat="1" applyFont="1" applyFill="1" applyBorder="1" applyAlignment="1">
      <alignment horizontal="center"/>
    </xf>
    <xf numFmtId="3" fontId="1" fillId="0" borderId="1" xfId="6" applyNumberFormat="1" applyFont="1" applyFill="1" applyBorder="1" applyAlignment="1">
      <alignment horizontal="right" wrapText="1"/>
    </xf>
    <xf numFmtId="0" fontId="17" fillId="0" borderId="1" xfId="6" applyFont="1" applyFill="1" applyBorder="1" applyAlignment="1">
      <alignment wrapText="1"/>
    </xf>
    <xf numFmtId="3" fontId="17" fillId="0" borderId="1" xfId="6" applyNumberFormat="1" applyFont="1" applyFill="1" applyBorder="1" applyAlignment="1">
      <alignment horizontal="right" wrapText="1"/>
    </xf>
    <xf numFmtId="0" fontId="17" fillId="0" borderId="0" xfId="0" applyFont="1"/>
    <xf numFmtId="0" fontId="23" fillId="0" borderId="1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5" fillId="0" borderId="4" xfId="2" applyFont="1" applyFill="1" applyBorder="1" applyAlignment="1">
      <alignment horizontal="left" vertical="top" wrapText="1" indent="1"/>
    </xf>
    <xf numFmtId="3" fontId="25" fillId="0" borderId="11" xfId="0" applyNumberFormat="1" applyFont="1" applyFill="1" applyBorder="1" applyAlignment="1">
      <alignment horizontal="right" vertical="top" indent="1"/>
    </xf>
    <xf numFmtId="0" fontId="7" fillId="0" borderId="4" xfId="2" applyFont="1" applyFill="1" applyBorder="1" applyAlignment="1">
      <alignment horizontal="right" vertical="top" wrapText="1" indent="1"/>
    </xf>
    <xf numFmtId="0" fontId="25" fillId="0" borderId="16" xfId="2" applyFont="1" applyFill="1" applyBorder="1" applyAlignment="1">
      <alignment horizontal="left" vertical="top" wrapText="1" indent="1"/>
    </xf>
    <xf numFmtId="3" fontId="25" fillId="0" borderId="16" xfId="0" applyNumberFormat="1" applyFont="1" applyFill="1" applyBorder="1" applyAlignment="1">
      <alignment horizontal="right" vertical="top" indent="1"/>
    </xf>
    <xf numFmtId="3" fontId="25" fillId="0" borderId="13" xfId="0" applyNumberFormat="1" applyFont="1" applyFill="1" applyBorder="1" applyAlignment="1">
      <alignment horizontal="right" vertical="top" indent="1"/>
    </xf>
    <xf numFmtId="0" fontId="13" fillId="0" borderId="0" xfId="0" applyFont="1" applyAlignment="1">
      <alignment horizontal="right" vertical="top" wrapText="1" readingOrder="2"/>
    </xf>
    <xf numFmtId="0" fontId="14" fillId="0" borderId="0" xfId="0" applyFont="1" applyAlignment="1">
      <alignment horizontal="left" vertical="top" wrapText="1" readingOrder="1"/>
    </xf>
    <xf numFmtId="0" fontId="23" fillId="0" borderId="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/>
    </xf>
    <xf numFmtId="0" fontId="27" fillId="0" borderId="7" xfId="0" applyFont="1" applyBorder="1"/>
    <xf numFmtId="0" fontId="27" fillId="0" borderId="8" xfId="0" applyFont="1" applyBorder="1"/>
    <xf numFmtId="0" fontId="11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25" fillId="0" borderId="11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26" fillId="0" borderId="0" xfId="0" applyFont="1" applyAlignment="1">
      <alignment horizontal="center" vertical="center" wrapText="1"/>
    </xf>
  </cellXfs>
  <cellStyles count="7">
    <cellStyle name="Normal" xfId="0" builtinId="0"/>
    <cellStyle name="Normal 2" xfId="4"/>
    <cellStyle name="Normal_Sheet2" xfId="1"/>
    <cellStyle name="Normal_Sheet3" xfId="2"/>
    <cellStyle name="Normal_Sheet4" xfId="3"/>
    <cellStyle name="Normal_صادر13" xfId="6"/>
    <cellStyle name="Normal_وارد1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4"/>
  <sheetViews>
    <sheetView rightToLeft="1" tabSelected="1" view="pageBreakPreview" topLeftCell="A139" zoomScaleNormal="100" zoomScaleSheetLayoutView="100" workbookViewId="0">
      <selection activeCell="E155" sqref="E155"/>
    </sheetView>
  </sheetViews>
  <sheetFormatPr defaultRowHeight="20.25"/>
  <cols>
    <col min="1" max="1" width="18.42578125" style="3" customWidth="1"/>
    <col min="2" max="2" width="12" style="16" customWidth="1"/>
    <col min="3" max="3" width="12.42578125" style="12" customWidth="1"/>
    <col min="4" max="4" width="10.140625" style="15" customWidth="1"/>
    <col min="5" max="5" width="11.28515625" style="12" customWidth="1"/>
    <col min="6" max="6" width="12" customWidth="1"/>
    <col min="7" max="7" width="11.28515625" customWidth="1"/>
    <col min="8" max="8" width="11.28515625" style="2" customWidth="1"/>
    <col min="9" max="9" width="12.7109375" style="2" customWidth="1"/>
    <col min="10" max="10" width="22.28515625" style="4" customWidth="1"/>
  </cols>
  <sheetData>
    <row r="1" spans="1:10" ht="18.75" customHeight="1">
      <c r="A1" s="71" t="s">
        <v>436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36" customHeight="1">
      <c r="A2" s="78" t="s">
        <v>453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6" customHeight="1">
      <c r="A3" s="11"/>
      <c r="B3" s="11"/>
      <c r="C3" s="14"/>
      <c r="D3" s="11"/>
      <c r="E3" s="14"/>
      <c r="F3" s="11"/>
      <c r="G3" s="11"/>
      <c r="H3" s="11"/>
      <c r="I3" s="11"/>
      <c r="J3" s="11"/>
    </row>
    <row r="4" spans="1:10" ht="13.5" customHeight="1">
      <c r="A4" s="72" t="s">
        <v>384</v>
      </c>
      <c r="B4" s="73"/>
      <c r="C4" s="73"/>
      <c r="D4" s="73"/>
      <c r="E4" s="73"/>
      <c r="F4" s="73"/>
      <c r="G4" s="74" t="s">
        <v>417</v>
      </c>
      <c r="H4" s="74"/>
      <c r="I4" s="74"/>
      <c r="J4" s="74"/>
    </row>
    <row r="5" spans="1:10" ht="17.100000000000001" customHeight="1">
      <c r="A5" s="75" t="s">
        <v>376</v>
      </c>
      <c r="B5" s="66" t="s">
        <v>377</v>
      </c>
      <c r="C5" s="67"/>
      <c r="D5" s="66" t="s">
        <v>379</v>
      </c>
      <c r="E5" s="67"/>
      <c r="F5" s="66" t="s">
        <v>381</v>
      </c>
      <c r="G5" s="67"/>
      <c r="H5" s="66" t="s">
        <v>383</v>
      </c>
      <c r="I5" s="67"/>
      <c r="J5" s="68" t="s">
        <v>385</v>
      </c>
    </row>
    <row r="6" spans="1:10" ht="17.100000000000001" customHeight="1">
      <c r="A6" s="76"/>
      <c r="B6" s="64" t="s">
        <v>378</v>
      </c>
      <c r="C6" s="65"/>
      <c r="D6" s="64" t="s">
        <v>380</v>
      </c>
      <c r="E6" s="65"/>
      <c r="F6" s="64" t="s">
        <v>382</v>
      </c>
      <c r="G6" s="65"/>
      <c r="H6" s="64" t="s">
        <v>454</v>
      </c>
      <c r="I6" s="65"/>
      <c r="J6" s="69"/>
    </row>
    <row r="7" spans="1:10" ht="17.100000000000001" customHeight="1">
      <c r="A7" s="77"/>
      <c r="B7" s="34">
        <v>2012</v>
      </c>
      <c r="C7" s="17">
        <v>2013</v>
      </c>
      <c r="D7" s="18">
        <v>2012</v>
      </c>
      <c r="E7" s="17">
        <v>2013</v>
      </c>
      <c r="F7" s="17">
        <v>2012</v>
      </c>
      <c r="G7" s="17">
        <v>2013</v>
      </c>
      <c r="H7" s="17">
        <v>2012</v>
      </c>
      <c r="I7" s="17">
        <v>2013</v>
      </c>
      <c r="J7" s="70"/>
    </row>
    <row r="8" spans="1:10" ht="17.100000000000001" customHeight="1">
      <c r="A8" s="7" t="s">
        <v>155</v>
      </c>
      <c r="B8" s="24">
        <v>98430.779227527382</v>
      </c>
      <c r="C8" s="24">
        <v>91504.325761782093</v>
      </c>
      <c r="D8" s="24">
        <v>58558.0354517452</v>
      </c>
      <c r="E8" s="24">
        <v>55399.120221608347</v>
      </c>
      <c r="F8" s="24">
        <f>D8-B8</f>
        <v>-39872.743775782183</v>
      </c>
      <c r="G8" s="24">
        <f>E8-C8</f>
        <v>-36105.205540173745</v>
      </c>
      <c r="H8" s="24">
        <f>B8+D8</f>
        <v>156988.81467927259</v>
      </c>
      <c r="I8" s="24">
        <f>E8+C8</f>
        <v>146903.44598339044</v>
      </c>
      <c r="J8" s="30" t="s">
        <v>154</v>
      </c>
    </row>
    <row r="9" spans="1:10" ht="17.100000000000001" customHeight="1">
      <c r="A9" s="7" t="s">
        <v>341</v>
      </c>
      <c r="B9" s="24" t="s">
        <v>419</v>
      </c>
      <c r="C9" s="24" t="s">
        <v>419</v>
      </c>
      <c r="D9" s="24">
        <v>259.76472724443022</v>
      </c>
      <c r="E9" s="24">
        <v>282.95235457063848</v>
      </c>
      <c r="F9" s="24">
        <f>D9</f>
        <v>259.76472724443022</v>
      </c>
      <c r="G9" s="24">
        <f>E9</f>
        <v>282.95235457063848</v>
      </c>
      <c r="H9" s="24">
        <f>D9</f>
        <v>259.76472724443022</v>
      </c>
      <c r="I9" s="24">
        <f>E9</f>
        <v>282.95235457063848</v>
      </c>
      <c r="J9" s="31" t="s">
        <v>340</v>
      </c>
    </row>
    <row r="10" spans="1:10" ht="17.100000000000001" customHeight="1">
      <c r="A10" s="7" t="s">
        <v>375</v>
      </c>
      <c r="B10" s="24" t="s">
        <v>419</v>
      </c>
      <c r="C10" s="24" t="s">
        <v>419</v>
      </c>
      <c r="D10" s="24">
        <v>6.649892350392987</v>
      </c>
      <c r="E10" s="24" t="s">
        <v>419</v>
      </c>
      <c r="F10" s="24">
        <f>D10</f>
        <v>6.649892350392987</v>
      </c>
      <c r="G10" s="24" t="s">
        <v>419</v>
      </c>
      <c r="H10" s="24">
        <f>D10</f>
        <v>6.649892350392987</v>
      </c>
      <c r="I10" s="24" t="s">
        <v>419</v>
      </c>
      <c r="J10" s="32" t="s">
        <v>374</v>
      </c>
    </row>
    <row r="11" spans="1:10" ht="17.100000000000001" customHeight="1">
      <c r="A11" s="7" t="s">
        <v>350</v>
      </c>
      <c r="B11" s="24" t="s">
        <v>419</v>
      </c>
      <c r="C11" s="24" t="s">
        <v>419</v>
      </c>
      <c r="D11" s="24">
        <v>907.9971985162498</v>
      </c>
      <c r="E11" s="24">
        <v>854.26980609418081</v>
      </c>
      <c r="F11" s="24">
        <f>D11</f>
        <v>907.9971985162498</v>
      </c>
      <c r="G11" s="24">
        <f>E11</f>
        <v>854.26980609418081</v>
      </c>
      <c r="H11" s="24">
        <f>D11</f>
        <v>907.9971985162498</v>
      </c>
      <c r="I11" s="24">
        <f>E11</f>
        <v>854.26980609418081</v>
      </c>
      <c r="J11" s="31" t="s">
        <v>349</v>
      </c>
    </row>
    <row r="12" spans="1:10" ht="17.100000000000001" customHeight="1">
      <c r="A12" s="7" t="s">
        <v>309</v>
      </c>
      <c r="B12" s="24">
        <v>8781.0624886511741</v>
      </c>
      <c r="C12" s="24">
        <v>15834.770083101896</v>
      </c>
      <c r="D12" s="24">
        <v>14481.4819382102</v>
      </c>
      <c r="E12" s="24">
        <v>7402.3013850409352</v>
      </c>
      <c r="F12" s="24">
        <f t="shared" ref="F12:F19" si="0">D12-B12</f>
        <v>5700.4194495590255</v>
      </c>
      <c r="G12" s="24">
        <f>E12-C12</f>
        <v>-8432.4686980609604</v>
      </c>
      <c r="H12" s="24">
        <f t="shared" ref="H12:H19" si="1">D12+B12</f>
        <v>23262.544426861372</v>
      </c>
      <c r="I12" s="24">
        <f t="shared" ref="I12:I28" si="2">E12+C12</f>
        <v>23237.071468142829</v>
      </c>
      <c r="J12" s="27" t="s">
        <v>308</v>
      </c>
    </row>
    <row r="13" spans="1:10" ht="17.100000000000001" customHeight="1">
      <c r="A13" s="7" t="s">
        <v>15</v>
      </c>
      <c r="B13" s="24">
        <v>1871.3831029026455</v>
      </c>
      <c r="C13" s="24">
        <v>5977.8609418282276</v>
      </c>
      <c r="D13" s="24">
        <v>146.50566781665725</v>
      </c>
      <c r="E13" s="24">
        <v>116.50360110803325</v>
      </c>
      <c r="F13" s="24">
        <f t="shared" si="0"/>
        <v>-1724.8774350859883</v>
      </c>
      <c r="G13" s="24">
        <f t="shared" ref="G13:G28" si="3">E13-C13</f>
        <v>-5861.3573407201948</v>
      </c>
      <c r="H13" s="24">
        <f t="shared" si="1"/>
        <v>2017.8887707193028</v>
      </c>
      <c r="I13" s="24">
        <f t="shared" si="2"/>
        <v>6094.3645429362605</v>
      </c>
      <c r="J13" s="27" t="s">
        <v>14</v>
      </c>
    </row>
    <row r="14" spans="1:10" ht="17.100000000000001" customHeight="1">
      <c r="A14" s="7" t="s">
        <v>252</v>
      </c>
      <c r="B14" s="24">
        <v>34625.261860911407</v>
      </c>
      <c r="C14" s="24">
        <v>43997.361772854405</v>
      </c>
      <c r="D14" s="24">
        <v>11043.3750149147</v>
      </c>
      <c r="E14" s="24">
        <v>8421.9479224375209</v>
      </c>
      <c r="F14" s="24">
        <f t="shared" si="0"/>
        <v>-23581.886845996705</v>
      </c>
      <c r="G14" s="24">
        <f t="shared" si="3"/>
        <v>-35575.41385041688</v>
      </c>
      <c r="H14" s="24">
        <f t="shared" si="1"/>
        <v>45668.636875826109</v>
      </c>
      <c r="I14" s="24">
        <f t="shared" si="2"/>
        <v>52419.30969529193</v>
      </c>
      <c r="J14" s="27" t="s">
        <v>251</v>
      </c>
    </row>
    <row r="15" spans="1:10" ht="17.100000000000001" customHeight="1">
      <c r="A15" s="7" t="s">
        <v>219</v>
      </c>
      <c r="B15" s="24">
        <v>978.72791886073162</v>
      </c>
      <c r="C15" s="24">
        <v>1099.1044321329603</v>
      </c>
      <c r="D15" s="24">
        <v>801.17117584498328</v>
      </c>
      <c r="E15" s="24">
        <v>230.06842105263306</v>
      </c>
      <c r="F15" s="24">
        <f t="shared" si="0"/>
        <v>-177.55674301574834</v>
      </c>
      <c r="G15" s="24">
        <f t="shared" si="3"/>
        <v>-869.03601108032717</v>
      </c>
      <c r="H15" s="24">
        <f t="shared" si="1"/>
        <v>1779.899094705715</v>
      </c>
      <c r="I15" s="24">
        <f t="shared" si="2"/>
        <v>1329.1728531855933</v>
      </c>
      <c r="J15" s="27" t="s">
        <v>218</v>
      </c>
    </row>
    <row r="16" spans="1:10" ht="17.100000000000001" customHeight="1">
      <c r="A16" s="7" t="s">
        <v>344</v>
      </c>
      <c r="B16" s="24">
        <v>6658.2241705792085</v>
      </c>
      <c r="C16" s="24">
        <v>11426.776731302009</v>
      </c>
      <c r="D16" s="24">
        <v>7439.2718736218685</v>
      </c>
      <c r="E16" s="24">
        <v>4826.8196675899881</v>
      </c>
      <c r="F16" s="24">
        <f t="shared" si="0"/>
        <v>781.04770304266003</v>
      </c>
      <c r="G16" s="24">
        <f t="shared" si="3"/>
        <v>-6599.9570637120205</v>
      </c>
      <c r="H16" s="24">
        <f t="shared" si="1"/>
        <v>14097.496044201078</v>
      </c>
      <c r="I16" s="24">
        <f t="shared" si="2"/>
        <v>16253.596398891998</v>
      </c>
      <c r="J16" s="27" t="s">
        <v>343</v>
      </c>
    </row>
    <row r="17" spans="1:10" ht="17.100000000000001" customHeight="1">
      <c r="A17" s="7" t="s">
        <v>163</v>
      </c>
      <c r="B17" s="24">
        <v>657.57152862441887</v>
      </c>
      <c r="C17" s="24">
        <v>627.74182825484536</v>
      </c>
      <c r="D17" s="24">
        <v>6498.1053669163975</v>
      </c>
      <c r="E17" s="24">
        <v>3937.6911357337872</v>
      </c>
      <c r="F17" s="24">
        <f t="shared" si="0"/>
        <v>5840.533838291979</v>
      </c>
      <c r="G17" s="24">
        <f t="shared" si="3"/>
        <v>3309.9493074789416</v>
      </c>
      <c r="H17" s="24">
        <f t="shared" si="1"/>
        <v>7155.6768955408161</v>
      </c>
      <c r="I17" s="24">
        <f t="shared" si="2"/>
        <v>4565.4329639886328</v>
      </c>
      <c r="J17" s="27" t="s">
        <v>162</v>
      </c>
    </row>
    <row r="18" spans="1:10" ht="17.100000000000001" customHeight="1">
      <c r="A18" s="7" t="s">
        <v>146</v>
      </c>
      <c r="B18" s="24">
        <v>3350798.6708575408</v>
      </c>
      <c r="C18" s="24">
        <v>3694820.6252109567</v>
      </c>
      <c r="D18" s="24">
        <v>639180.05719299405</v>
      </c>
      <c r="E18" s="24">
        <v>786356.25540716317</v>
      </c>
      <c r="F18" s="24">
        <f t="shared" si="0"/>
        <v>-2711618.613664547</v>
      </c>
      <c r="G18" s="24">
        <f t="shared" si="3"/>
        <v>-2908464.3698037937</v>
      </c>
      <c r="H18" s="24">
        <f t="shared" si="1"/>
        <v>3989978.7280505346</v>
      </c>
      <c r="I18" s="24">
        <f t="shared" si="2"/>
        <v>4481176.8806181196</v>
      </c>
      <c r="J18" s="27" t="s">
        <v>145</v>
      </c>
    </row>
    <row r="19" spans="1:10" ht="17.100000000000001" customHeight="1">
      <c r="A19" s="7" t="s">
        <v>135</v>
      </c>
      <c r="B19" s="24">
        <v>2878.1108142460726</v>
      </c>
      <c r="C19" s="24">
        <v>2964.254570637067</v>
      </c>
      <c r="D19" s="24">
        <v>202.8510285076911</v>
      </c>
      <c r="E19" s="24">
        <v>305.2</v>
      </c>
      <c r="F19" s="24">
        <f t="shared" si="0"/>
        <v>-2675.2597857383817</v>
      </c>
      <c r="G19" s="24">
        <f t="shared" si="3"/>
        <v>-2659.0545706370672</v>
      </c>
      <c r="H19" s="24">
        <f t="shared" si="1"/>
        <v>3080.9618427537634</v>
      </c>
      <c r="I19" s="24">
        <f t="shared" si="2"/>
        <v>3269.4545706370668</v>
      </c>
      <c r="J19" s="27" t="s">
        <v>134</v>
      </c>
    </row>
    <row r="20" spans="1:10" ht="17.100000000000001" customHeight="1">
      <c r="A20" s="7" t="s">
        <v>138</v>
      </c>
      <c r="B20" s="24">
        <v>5.3357889548909245</v>
      </c>
      <c r="C20" s="24">
        <v>1.034072022160665</v>
      </c>
      <c r="D20" s="24" t="s">
        <v>419</v>
      </c>
      <c r="E20" s="24" t="s">
        <v>419</v>
      </c>
      <c r="F20" s="24">
        <f>-1*B20</f>
        <v>-5.3357889548909245</v>
      </c>
      <c r="G20" s="24">
        <f>-1*C20</f>
        <v>-1.034072022160665</v>
      </c>
      <c r="H20" s="24">
        <f>B20</f>
        <v>5.3357889548909245</v>
      </c>
      <c r="I20" s="24">
        <f>C20</f>
        <v>1.034072022160665</v>
      </c>
      <c r="J20" s="27" t="s">
        <v>137</v>
      </c>
    </row>
    <row r="21" spans="1:10" ht="17.100000000000001" customHeight="1">
      <c r="A21" s="7" t="s">
        <v>225</v>
      </c>
      <c r="B21" s="24">
        <v>105.5819563694846</v>
      </c>
      <c r="C21" s="24">
        <v>254.58698060941865</v>
      </c>
      <c r="D21" s="24" t="s">
        <v>419</v>
      </c>
      <c r="E21" s="24">
        <v>1.2149584487534626</v>
      </c>
      <c r="F21" s="24">
        <f>-B21</f>
        <v>-105.5819563694846</v>
      </c>
      <c r="G21" s="24">
        <f t="shared" si="3"/>
        <v>-253.37202216066518</v>
      </c>
      <c r="H21" s="24">
        <f>B21</f>
        <v>105.5819563694846</v>
      </c>
      <c r="I21" s="24">
        <f t="shared" si="2"/>
        <v>255.80193905817211</v>
      </c>
      <c r="J21" s="27" t="s">
        <v>224</v>
      </c>
    </row>
    <row r="22" spans="1:10" ht="17.100000000000001" customHeight="1">
      <c r="A22" s="7" t="s">
        <v>300</v>
      </c>
      <c r="B22" s="24">
        <v>16877.251173771117</v>
      </c>
      <c r="C22" s="24">
        <v>23353.778670360785</v>
      </c>
      <c r="D22" s="24" t="s">
        <v>419</v>
      </c>
      <c r="E22" s="24" t="s">
        <v>419</v>
      </c>
      <c r="F22" s="24">
        <f>-B22</f>
        <v>-16877.251173771117</v>
      </c>
      <c r="G22" s="24">
        <f>-1*C22</f>
        <v>-23353.778670360785</v>
      </c>
      <c r="H22" s="24">
        <f>B22</f>
        <v>16877.251173771117</v>
      </c>
      <c r="I22" s="24">
        <f>C22</f>
        <v>23353.778670360785</v>
      </c>
      <c r="J22" s="27" t="s">
        <v>299</v>
      </c>
    </row>
    <row r="23" spans="1:10" ht="17.100000000000001" customHeight="1">
      <c r="A23" s="7" t="s">
        <v>306</v>
      </c>
      <c r="B23" s="24">
        <v>233170.18235596505</v>
      </c>
      <c r="C23" s="24">
        <v>289169.85817203124</v>
      </c>
      <c r="D23" s="24">
        <v>853.69873673834854</v>
      </c>
      <c r="E23" s="24">
        <v>2987.64819944583</v>
      </c>
      <c r="F23" s="24">
        <f>D23-B23</f>
        <v>-232316.4836192267</v>
      </c>
      <c r="G23" s="24">
        <f t="shared" si="3"/>
        <v>-286182.20997258544</v>
      </c>
      <c r="H23" s="24">
        <f>B23+D23</f>
        <v>234023.88109270341</v>
      </c>
      <c r="I23" s="24">
        <f t="shared" si="2"/>
        <v>292157.50637147704</v>
      </c>
      <c r="J23" s="27" t="s">
        <v>305</v>
      </c>
    </row>
    <row r="24" spans="1:10" ht="17.100000000000001" customHeight="1">
      <c r="A24" s="7" t="s">
        <v>50</v>
      </c>
      <c r="B24" s="24">
        <v>197341.7288789782</v>
      </c>
      <c r="C24" s="24">
        <v>236601.07673191055</v>
      </c>
      <c r="D24" s="24" t="s">
        <v>419</v>
      </c>
      <c r="E24" s="24" t="s">
        <v>419</v>
      </c>
      <c r="F24" s="24">
        <f>-B24</f>
        <v>-197341.7288789782</v>
      </c>
      <c r="G24" s="24">
        <f t="shared" ref="G24:G25" si="4">-1*C24</f>
        <v>-236601.07673191055</v>
      </c>
      <c r="H24" s="24">
        <f>B24</f>
        <v>197341.7288789782</v>
      </c>
      <c r="I24" s="24">
        <f t="shared" ref="I24:I25" si="5">C24</f>
        <v>236601.07673191055</v>
      </c>
      <c r="J24" s="27" t="s">
        <v>49</v>
      </c>
    </row>
    <row r="25" spans="1:10" ht="17.100000000000001" customHeight="1">
      <c r="A25" s="7" t="s">
        <v>390</v>
      </c>
      <c r="B25" s="24">
        <v>628.73103162045243</v>
      </c>
      <c r="C25" s="24">
        <v>413.36177285318524</v>
      </c>
      <c r="D25" s="24" t="s">
        <v>419</v>
      </c>
      <c r="E25" s="24" t="s">
        <v>419</v>
      </c>
      <c r="F25" s="24">
        <f>-B25</f>
        <v>-628.73103162045243</v>
      </c>
      <c r="G25" s="24">
        <f t="shared" si="4"/>
        <v>-413.36177285318524</v>
      </c>
      <c r="H25" s="24">
        <f>B25</f>
        <v>628.73103162045243</v>
      </c>
      <c r="I25" s="24">
        <f t="shared" si="5"/>
        <v>413.36177285318524</v>
      </c>
      <c r="J25" s="27" t="s">
        <v>233</v>
      </c>
    </row>
    <row r="26" spans="1:10" ht="17.100000000000001" customHeight="1">
      <c r="A26" s="7" t="s">
        <v>67</v>
      </c>
      <c r="B26" s="24">
        <v>126.08414827112119</v>
      </c>
      <c r="C26" s="24">
        <v>331.88891966758808</v>
      </c>
      <c r="D26" s="24">
        <v>167.45246556509565</v>
      </c>
      <c r="E26" s="24">
        <v>195.95678670360141</v>
      </c>
      <c r="F26" s="24">
        <f>D26-B26</f>
        <v>41.368317293974457</v>
      </c>
      <c r="G26" s="24">
        <f t="shared" si="3"/>
        <v>-135.93213296398667</v>
      </c>
      <c r="H26" s="24">
        <f>B26+D26</f>
        <v>293.53661383621682</v>
      </c>
      <c r="I26" s="24">
        <f t="shared" si="2"/>
        <v>527.84570637118952</v>
      </c>
      <c r="J26" s="27" t="s">
        <v>66</v>
      </c>
    </row>
    <row r="27" spans="1:10" ht="17.100000000000001" customHeight="1">
      <c r="A27" s="43" t="s">
        <v>445</v>
      </c>
      <c r="B27" s="24" t="s">
        <v>419</v>
      </c>
      <c r="C27" s="24">
        <v>33.395013850415523</v>
      </c>
      <c r="D27" s="24" t="s">
        <v>419</v>
      </c>
      <c r="E27" s="24" t="s">
        <v>419</v>
      </c>
      <c r="F27" s="24" t="s">
        <v>419</v>
      </c>
      <c r="G27" s="24">
        <f>C27*-1</f>
        <v>-33.395013850415523</v>
      </c>
      <c r="H27" s="24" t="s">
        <v>419</v>
      </c>
      <c r="I27" s="24">
        <f>C27</f>
        <v>33.395013850415523</v>
      </c>
      <c r="J27" s="27" t="s">
        <v>446</v>
      </c>
    </row>
    <row r="28" spans="1:10" ht="17.100000000000001" customHeight="1">
      <c r="A28" s="8" t="s">
        <v>152</v>
      </c>
      <c r="B28" s="57">
        <v>14838.549453970145</v>
      </c>
      <c r="C28" s="57">
        <v>12485.657340718748</v>
      </c>
      <c r="D28" s="57">
        <v>87.976446784778403</v>
      </c>
      <c r="E28" s="57">
        <v>476.10415512465244</v>
      </c>
      <c r="F28" s="57">
        <f>D28-B28</f>
        <v>-14750.573007185367</v>
      </c>
      <c r="G28" s="57">
        <f t="shared" si="3"/>
        <v>-12009.553185594095</v>
      </c>
      <c r="H28" s="57">
        <f>B28+D28</f>
        <v>14926.525900754923</v>
      </c>
      <c r="I28" s="57">
        <f t="shared" si="2"/>
        <v>12961.761495843401</v>
      </c>
      <c r="J28" s="28" t="s">
        <v>151</v>
      </c>
    </row>
    <row r="29" spans="1:10" ht="20.25" customHeight="1">
      <c r="A29" s="71" t="s">
        <v>452</v>
      </c>
      <c r="B29" s="71"/>
      <c r="C29" s="71"/>
      <c r="D29" s="71"/>
      <c r="E29" s="71"/>
      <c r="F29" s="71"/>
      <c r="G29" s="71"/>
      <c r="H29" s="71"/>
      <c r="I29" s="71"/>
      <c r="J29" s="71"/>
    </row>
    <row r="30" spans="1:10" ht="36" customHeight="1">
      <c r="A30" s="78" t="s">
        <v>451</v>
      </c>
      <c r="B30" s="78"/>
      <c r="C30" s="78"/>
      <c r="D30" s="78"/>
      <c r="E30" s="78"/>
      <c r="F30" s="78"/>
      <c r="G30" s="78"/>
      <c r="H30" s="78"/>
      <c r="I30" s="78"/>
      <c r="J30" s="78"/>
    </row>
    <row r="31" spans="1:10" ht="6" customHeight="1">
      <c r="A31" s="5"/>
      <c r="B31" s="11"/>
      <c r="C31" s="14"/>
      <c r="D31" s="11"/>
      <c r="E31" s="14"/>
      <c r="F31" s="5"/>
      <c r="G31" s="5"/>
      <c r="H31" s="5"/>
      <c r="I31" s="5"/>
      <c r="J31" s="5"/>
    </row>
    <row r="32" spans="1:10">
      <c r="A32" s="72" t="s">
        <v>384</v>
      </c>
      <c r="B32" s="73"/>
      <c r="C32" s="73"/>
      <c r="D32" s="73"/>
      <c r="E32" s="73"/>
      <c r="F32" s="73"/>
      <c r="G32" s="74" t="s">
        <v>417</v>
      </c>
      <c r="H32" s="74"/>
      <c r="I32" s="74"/>
      <c r="J32" s="74"/>
    </row>
    <row r="33" spans="1:10" ht="18.75" customHeight="1">
      <c r="A33" s="75" t="s">
        <v>376</v>
      </c>
      <c r="B33" s="66" t="s">
        <v>377</v>
      </c>
      <c r="C33" s="67"/>
      <c r="D33" s="66" t="s">
        <v>379</v>
      </c>
      <c r="E33" s="67"/>
      <c r="F33" s="66" t="s">
        <v>381</v>
      </c>
      <c r="G33" s="67"/>
      <c r="H33" s="66" t="s">
        <v>383</v>
      </c>
      <c r="I33" s="67"/>
      <c r="J33" s="68" t="s">
        <v>385</v>
      </c>
    </row>
    <row r="34" spans="1:10" ht="18.75" customHeight="1">
      <c r="A34" s="76"/>
      <c r="B34" s="64" t="s">
        <v>378</v>
      </c>
      <c r="C34" s="65"/>
      <c r="D34" s="64" t="s">
        <v>380</v>
      </c>
      <c r="E34" s="65"/>
      <c r="F34" s="64" t="s">
        <v>382</v>
      </c>
      <c r="G34" s="65"/>
      <c r="H34" s="64" t="s">
        <v>455</v>
      </c>
      <c r="I34" s="65"/>
      <c r="J34" s="69"/>
    </row>
    <row r="35" spans="1:10" ht="18.75" customHeight="1">
      <c r="A35" s="77"/>
      <c r="B35" s="17">
        <v>2012</v>
      </c>
      <c r="C35" s="17">
        <v>2013</v>
      </c>
      <c r="D35" s="21">
        <v>2012</v>
      </c>
      <c r="E35" s="21">
        <v>2013</v>
      </c>
      <c r="F35" s="18">
        <v>2012</v>
      </c>
      <c r="G35" s="21">
        <v>2013</v>
      </c>
      <c r="H35" s="17">
        <v>2012</v>
      </c>
      <c r="I35" s="17">
        <v>2013</v>
      </c>
      <c r="J35" s="70"/>
    </row>
    <row r="36" spans="1:10" ht="18.75" customHeight="1">
      <c r="A36" s="33" t="s">
        <v>292</v>
      </c>
      <c r="B36" s="61">
        <v>4671.0580789083297</v>
      </c>
      <c r="C36" s="61">
        <v>4476.2828254846572</v>
      </c>
      <c r="D36" s="61">
        <v>10.199994812067132</v>
      </c>
      <c r="E36" s="61">
        <v>17.575900277008316</v>
      </c>
      <c r="F36" s="61">
        <f>D36-B36</f>
        <v>-4660.8580840962622</v>
      </c>
      <c r="G36" s="61">
        <f>E36-C36</f>
        <v>-4458.706925207649</v>
      </c>
      <c r="H36" s="61">
        <f>B36+D36</f>
        <v>4681.2580737203971</v>
      </c>
      <c r="I36" s="61">
        <f>E36+C36</f>
        <v>4493.8587257616655</v>
      </c>
      <c r="J36" s="30" t="s">
        <v>291</v>
      </c>
    </row>
    <row r="37" spans="1:10" ht="18.75" customHeight="1">
      <c r="A37" s="7" t="s">
        <v>280</v>
      </c>
      <c r="B37" s="24">
        <v>3630.3219112344436</v>
      </c>
      <c r="C37" s="24">
        <v>3240.4246537396148</v>
      </c>
      <c r="D37" s="24" t="s">
        <v>419</v>
      </c>
      <c r="E37" s="24" t="s">
        <v>419</v>
      </c>
      <c r="F37" s="24">
        <f>-B37</f>
        <v>-3630.3219112344436</v>
      </c>
      <c r="G37" s="24">
        <f>-1*C37</f>
        <v>-3240.4246537396148</v>
      </c>
      <c r="H37" s="24">
        <f>B37</f>
        <v>3630.3219112344436</v>
      </c>
      <c r="I37" s="24">
        <f>C37</f>
        <v>3240.4246537396148</v>
      </c>
      <c r="J37" s="27" t="s">
        <v>391</v>
      </c>
    </row>
    <row r="38" spans="1:10" ht="18.75" customHeight="1">
      <c r="A38" s="7" t="s">
        <v>263</v>
      </c>
      <c r="B38" s="24">
        <v>3831.5942517703238</v>
      </c>
      <c r="C38" s="24">
        <v>4388.1515235456973</v>
      </c>
      <c r="D38" s="24">
        <v>19.456045238774614</v>
      </c>
      <c r="E38" s="24">
        <v>106.48947368421049</v>
      </c>
      <c r="F38" s="24">
        <f>D38-B38</f>
        <v>-3812.1382065315493</v>
      </c>
      <c r="G38" s="24">
        <f t="shared" ref="G38:G89" si="6">E38-C38</f>
        <v>-4281.6620498614866</v>
      </c>
      <c r="H38" s="24">
        <f>B38+D38</f>
        <v>3851.0502970090984</v>
      </c>
      <c r="I38" s="24">
        <f t="shared" ref="I38:I89" si="7">E38+C38</f>
        <v>4494.640997229908</v>
      </c>
      <c r="J38" s="27" t="s">
        <v>262</v>
      </c>
    </row>
    <row r="39" spans="1:10" ht="18.75" customHeight="1">
      <c r="A39" s="7" t="s">
        <v>275</v>
      </c>
      <c r="B39" s="24">
        <v>42408.341158468786</v>
      </c>
      <c r="C39" s="24">
        <v>38352.447368427347</v>
      </c>
      <c r="D39" s="24">
        <v>231.44950844336094</v>
      </c>
      <c r="E39" s="24">
        <v>299.4839335180049</v>
      </c>
      <c r="F39" s="24">
        <f>D39-B39</f>
        <v>-42176.891650025427</v>
      </c>
      <c r="G39" s="24">
        <f t="shared" si="6"/>
        <v>-38052.963434909339</v>
      </c>
      <c r="H39" s="24">
        <f>B39+D39</f>
        <v>42639.790666912144</v>
      </c>
      <c r="I39" s="24">
        <f t="shared" si="7"/>
        <v>38651.931301945355</v>
      </c>
      <c r="J39" s="27" t="s">
        <v>274</v>
      </c>
    </row>
    <row r="40" spans="1:10" s="6" customFormat="1" ht="18.75" customHeight="1">
      <c r="A40" s="7" t="s">
        <v>213</v>
      </c>
      <c r="B40" s="24">
        <v>848.27086197504286</v>
      </c>
      <c r="C40" s="24">
        <v>1054.9227146814501</v>
      </c>
      <c r="D40" s="24" t="s">
        <v>419</v>
      </c>
      <c r="E40" s="24">
        <v>325.31689750692516</v>
      </c>
      <c r="F40" s="24">
        <f>-B40</f>
        <v>-848.27086197504286</v>
      </c>
      <c r="G40" s="24">
        <f t="shared" si="6"/>
        <v>-729.60581717452487</v>
      </c>
      <c r="H40" s="24">
        <f>B40</f>
        <v>848.27086197504286</v>
      </c>
      <c r="I40" s="24">
        <f t="shared" si="7"/>
        <v>1380.2396121883753</v>
      </c>
      <c r="J40" s="27" t="s">
        <v>212</v>
      </c>
    </row>
    <row r="41" spans="1:10" ht="18.75" customHeight="1">
      <c r="A41" s="7" t="s">
        <v>178</v>
      </c>
      <c r="B41" s="24">
        <v>7077.6825503876689</v>
      </c>
      <c r="C41" s="24">
        <v>6546.0983379500012</v>
      </c>
      <c r="D41" s="24">
        <v>11.093356851962337</v>
      </c>
      <c r="E41" s="24">
        <v>70.896398891966697</v>
      </c>
      <c r="F41" s="24">
        <f>D41-B41</f>
        <v>-7066.5891935357067</v>
      </c>
      <c r="G41" s="24">
        <f t="shared" si="6"/>
        <v>-6475.2019390580344</v>
      </c>
      <c r="H41" s="24">
        <f>B41+D41</f>
        <v>7088.7759072396311</v>
      </c>
      <c r="I41" s="24">
        <f t="shared" si="7"/>
        <v>6616.994736841968</v>
      </c>
      <c r="J41" s="27" t="s">
        <v>177</v>
      </c>
    </row>
    <row r="42" spans="1:10" ht="18.75" customHeight="1">
      <c r="A42" s="7" t="s">
        <v>132</v>
      </c>
      <c r="B42" s="24">
        <v>22673.363077481132</v>
      </c>
      <c r="C42" s="24">
        <v>23506.676454296201</v>
      </c>
      <c r="D42" s="24">
        <v>33.594199891053371</v>
      </c>
      <c r="E42" s="24" t="s">
        <v>419</v>
      </c>
      <c r="F42" s="24">
        <f>D42-B42</f>
        <v>-22639.768877590079</v>
      </c>
      <c r="G42" s="24">
        <f>-1*C42</f>
        <v>-23506.676454296201</v>
      </c>
      <c r="H42" s="24">
        <f>D42+B42</f>
        <v>22706.957277372185</v>
      </c>
      <c r="I42" s="24">
        <f>C42</f>
        <v>23506.676454296201</v>
      </c>
      <c r="J42" s="27" t="s">
        <v>131</v>
      </c>
    </row>
    <row r="43" spans="1:10" ht="18.75" customHeight="1">
      <c r="A43" s="7" t="s">
        <v>126</v>
      </c>
      <c r="B43" s="24">
        <v>2320.4695079245275</v>
      </c>
      <c r="C43" s="24">
        <v>2982.934072022048</v>
      </c>
      <c r="D43" s="24" t="s">
        <v>419</v>
      </c>
      <c r="E43" s="24">
        <v>31.701939058171511</v>
      </c>
      <c r="F43" s="24">
        <f>-B43</f>
        <v>-2320.4695079245275</v>
      </c>
      <c r="G43" s="24">
        <f t="shared" si="6"/>
        <v>-2951.2321329638767</v>
      </c>
      <c r="H43" s="24">
        <f>B43</f>
        <v>2320.4695079245275</v>
      </c>
      <c r="I43" s="24">
        <f t="shared" si="7"/>
        <v>3014.6360110802193</v>
      </c>
      <c r="J43" s="27" t="s">
        <v>125</v>
      </c>
    </row>
    <row r="44" spans="1:10" ht="18.75" customHeight="1">
      <c r="A44" s="7" t="s">
        <v>355</v>
      </c>
      <c r="B44" s="24">
        <v>9.4256958314959363</v>
      </c>
      <c r="C44" s="24">
        <v>53.559002770083154</v>
      </c>
      <c r="D44" s="24" t="s">
        <v>419</v>
      </c>
      <c r="E44" s="24" t="s">
        <v>419</v>
      </c>
      <c r="F44" s="24">
        <f>-1*B44</f>
        <v>-9.4256958314959363</v>
      </c>
      <c r="G44" s="24">
        <f>-1*C44</f>
        <v>-53.559002770083154</v>
      </c>
      <c r="H44" s="24">
        <f>B44</f>
        <v>9.4256958314959363</v>
      </c>
      <c r="I44" s="24">
        <f>C44</f>
        <v>53.559002770083154</v>
      </c>
      <c r="J44" s="27" t="s">
        <v>354</v>
      </c>
    </row>
    <row r="45" spans="1:10" ht="18.75" customHeight="1">
      <c r="A45" s="7" t="s">
        <v>77</v>
      </c>
      <c r="B45" s="24">
        <v>21.089465902311222</v>
      </c>
      <c r="C45" s="24" t="s">
        <v>419</v>
      </c>
      <c r="D45" s="24" t="s">
        <v>419</v>
      </c>
      <c r="E45" s="24" t="s">
        <v>419</v>
      </c>
      <c r="F45" s="24">
        <f>-1*B45</f>
        <v>-21.089465902311222</v>
      </c>
      <c r="G45" s="24" t="s">
        <v>419</v>
      </c>
      <c r="H45" s="24">
        <f>B45</f>
        <v>21.089465902311222</v>
      </c>
      <c r="I45" s="24" t="s">
        <v>419</v>
      </c>
      <c r="J45" s="27" t="s">
        <v>392</v>
      </c>
    </row>
    <row r="46" spans="1:10" ht="18.75" customHeight="1">
      <c r="A46" s="7" t="s">
        <v>328</v>
      </c>
      <c r="B46" s="24">
        <v>5810.631890223277</v>
      </c>
      <c r="C46" s="24">
        <v>5883.3108033240351</v>
      </c>
      <c r="D46" s="24" t="s">
        <v>419</v>
      </c>
      <c r="E46" s="24" t="s">
        <v>419</v>
      </c>
      <c r="F46" s="24">
        <f>-1*B46</f>
        <v>-5810.631890223277</v>
      </c>
      <c r="G46" s="24">
        <f>C46*-1</f>
        <v>-5883.3108033240351</v>
      </c>
      <c r="H46" s="24">
        <f>B46</f>
        <v>5810.631890223277</v>
      </c>
      <c r="I46" s="24">
        <f>C46</f>
        <v>5883.3108033240351</v>
      </c>
      <c r="J46" s="27" t="s">
        <v>327</v>
      </c>
    </row>
    <row r="47" spans="1:10" ht="18.75" customHeight="1">
      <c r="A47" s="7" t="s">
        <v>303</v>
      </c>
      <c r="B47" s="24">
        <v>179.60545770537703</v>
      </c>
      <c r="C47" s="24">
        <v>203.75346260387914</v>
      </c>
      <c r="D47" s="24" t="s">
        <v>419</v>
      </c>
      <c r="E47" s="24">
        <v>9.9722991689750688E-3</v>
      </c>
      <c r="F47" s="24">
        <f>-1*B47</f>
        <v>-179.60545770537703</v>
      </c>
      <c r="G47" s="24">
        <f t="shared" si="6"/>
        <v>-203.74349030471018</v>
      </c>
      <c r="H47" s="24">
        <f>B47</f>
        <v>179.60545770537703</v>
      </c>
      <c r="I47" s="24">
        <f t="shared" si="7"/>
        <v>203.76343490304811</v>
      </c>
      <c r="J47" s="27" t="s">
        <v>302</v>
      </c>
    </row>
    <row r="48" spans="1:10" ht="18.75" customHeight="1">
      <c r="A48" s="7" t="s">
        <v>337</v>
      </c>
      <c r="B48" s="24" t="s">
        <v>419</v>
      </c>
      <c r="C48" s="24" t="s">
        <v>419</v>
      </c>
      <c r="D48" s="24">
        <v>6780.1239915955302</v>
      </c>
      <c r="E48" s="24">
        <v>1723.7734072022051</v>
      </c>
      <c r="F48" s="24">
        <f t="shared" ref="F48:G50" si="8">D48</f>
        <v>6780.1239915955302</v>
      </c>
      <c r="G48" s="24">
        <f t="shared" si="8"/>
        <v>1723.7734072022051</v>
      </c>
      <c r="H48" s="24">
        <f t="shared" ref="H48:I50" si="9">D48</f>
        <v>6780.1239915955302</v>
      </c>
      <c r="I48" s="24">
        <f t="shared" si="9"/>
        <v>1723.7734072022051</v>
      </c>
      <c r="J48" s="27" t="s">
        <v>336</v>
      </c>
    </row>
    <row r="49" spans="1:10" ht="18.75" customHeight="1">
      <c r="A49" s="7" t="s">
        <v>418</v>
      </c>
      <c r="B49" s="24" t="s">
        <v>419</v>
      </c>
      <c r="C49" s="24" t="s">
        <v>419</v>
      </c>
      <c r="D49" s="24">
        <v>1.7999533086041868</v>
      </c>
      <c r="E49" s="24">
        <v>598.1</v>
      </c>
      <c r="F49" s="24">
        <f t="shared" si="8"/>
        <v>1.7999533086041868</v>
      </c>
      <c r="G49" s="24">
        <f t="shared" si="8"/>
        <v>598.1</v>
      </c>
      <c r="H49" s="24">
        <f t="shared" si="9"/>
        <v>1.7999533086041868</v>
      </c>
      <c r="I49" s="24">
        <f t="shared" si="9"/>
        <v>598.1</v>
      </c>
      <c r="J49" s="27" t="s">
        <v>420</v>
      </c>
    </row>
    <row r="50" spans="1:10" ht="18.75" customHeight="1">
      <c r="A50" s="7" t="s">
        <v>347</v>
      </c>
      <c r="B50" s="24" t="s">
        <v>419</v>
      </c>
      <c r="C50" s="24" t="s">
        <v>419</v>
      </c>
      <c r="D50" s="24">
        <v>71.039921143420401</v>
      </c>
      <c r="E50" s="24">
        <v>139.59778393351795</v>
      </c>
      <c r="F50" s="24">
        <f t="shared" si="8"/>
        <v>71.039921143420401</v>
      </c>
      <c r="G50" s="24">
        <f t="shared" si="8"/>
        <v>139.59778393351795</v>
      </c>
      <c r="H50" s="24">
        <f t="shared" si="9"/>
        <v>71.039921143420401</v>
      </c>
      <c r="I50" s="24">
        <f t="shared" si="9"/>
        <v>139.59778393351795</v>
      </c>
      <c r="J50" s="27" t="s">
        <v>346</v>
      </c>
    </row>
    <row r="51" spans="1:10" ht="18.75" customHeight="1">
      <c r="A51" s="7" t="s">
        <v>422</v>
      </c>
      <c r="B51" s="24">
        <v>67.294752405903836</v>
      </c>
      <c r="C51" s="24">
        <v>210.85567867035999</v>
      </c>
      <c r="D51" s="24" t="s">
        <v>419</v>
      </c>
      <c r="E51" s="24" t="s">
        <v>419</v>
      </c>
      <c r="F51" s="24">
        <f>-1*B51</f>
        <v>-67.294752405903836</v>
      </c>
      <c r="G51" s="24">
        <f>-1*C51</f>
        <v>-210.85567867035999</v>
      </c>
      <c r="H51" s="24">
        <f>B51</f>
        <v>67.294752405903836</v>
      </c>
      <c r="I51" s="24">
        <f>C51</f>
        <v>210.85567867035999</v>
      </c>
      <c r="J51" s="27" t="s">
        <v>428</v>
      </c>
    </row>
    <row r="52" spans="1:10" ht="18.75" customHeight="1">
      <c r="A52" s="7" t="s">
        <v>82</v>
      </c>
      <c r="B52" s="24">
        <v>34730.981297504179</v>
      </c>
      <c r="C52" s="24">
        <v>43501.319113575672</v>
      </c>
      <c r="D52" s="24">
        <v>1635.4400664055306</v>
      </c>
      <c r="E52" s="24">
        <v>204.13213296399005</v>
      </c>
      <c r="F52" s="24">
        <f>D52-B52</f>
        <v>-33095.54123109865</v>
      </c>
      <c r="G52" s="24">
        <f t="shared" si="6"/>
        <v>-43297.186980611681</v>
      </c>
      <c r="H52" s="24">
        <f>B52+D52</f>
        <v>36366.421363909707</v>
      </c>
      <c r="I52" s="24">
        <f t="shared" si="7"/>
        <v>43705.451246539662</v>
      </c>
      <c r="J52" s="27" t="s">
        <v>81</v>
      </c>
    </row>
    <row r="53" spans="1:10" ht="18.75" customHeight="1">
      <c r="A53" s="7" t="s">
        <v>190</v>
      </c>
      <c r="B53" s="24">
        <v>267.17698632979454</v>
      </c>
      <c r="C53" s="24">
        <v>601.84709141274186</v>
      </c>
      <c r="D53" s="24">
        <v>147.58527664652087</v>
      </c>
      <c r="E53" s="24">
        <v>151.0407202216067</v>
      </c>
      <c r="F53" s="24">
        <f>D53-B53</f>
        <v>-119.59170968327368</v>
      </c>
      <c r="G53" s="24">
        <f t="shared" si="6"/>
        <v>-450.80637119113516</v>
      </c>
      <c r="H53" s="24">
        <f>B53+D53</f>
        <v>414.76226297631541</v>
      </c>
      <c r="I53" s="24">
        <f t="shared" si="7"/>
        <v>752.88781163434851</v>
      </c>
      <c r="J53" s="27" t="s">
        <v>189</v>
      </c>
    </row>
    <row r="54" spans="1:10" ht="18.75" customHeight="1">
      <c r="A54" s="8" t="s">
        <v>272</v>
      </c>
      <c r="B54" s="57">
        <v>774.46214105989156</v>
      </c>
      <c r="C54" s="57">
        <v>559.32271468143904</v>
      </c>
      <c r="D54" s="57">
        <v>17.759331794246553</v>
      </c>
      <c r="E54" s="57">
        <v>68.898891966758995</v>
      </c>
      <c r="F54" s="57">
        <f>D54-B54</f>
        <v>-756.70280926564499</v>
      </c>
      <c r="G54" s="57">
        <f t="shared" si="6"/>
        <v>-490.42382271468006</v>
      </c>
      <c r="H54" s="57">
        <f>B54+D54</f>
        <v>792.22147285413814</v>
      </c>
      <c r="I54" s="57">
        <f t="shared" si="7"/>
        <v>628.22160664819808</v>
      </c>
      <c r="J54" s="28" t="s">
        <v>271</v>
      </c>
    </row>
    <row r="55" spans="1:10" ht="18.75" customHeight="1">
      <c r="A55" s="7" t="s">
        <v>283</v>
      </c>
      <c r="B55" s="24">
        <v>0.34888848538299871</v>
      </c>
      <c r="C55" s="24">
        <v>1407.0703601108037</v>
      </c>
      <c r="D55" s="24" t="s">
        <v>419</v>
      </c>
      <c r="E55" s="24" t="s">
        <v>419</v>
      </c>
      <c r="F55" s="24">
        <f>-1*B55</f>
        <v>-0.34888848538299871</v>
      </c>
      <c r="G55" s="24">
        <f t="shared" ref="G55:G57" si="10">-1*C55</f>
        <v>-1407.0703601108037</v>
      </c>
      <c r="H55" s="24">
        <f>B55</f>
        <v>0.34888848538299871</v>
      </c>
      <c r="I55" s="24">
        <f t="shared" ref="I55:I57" si="11">C55</f>
        <v>1407.0703601108037</v>
      </c>
      <c r="J55" s="27" t="s">
        <v>282</v>
      </c>
    </row>
    <row r="56" spans="1:10" ht="18.75" customHeight="1">
      <c r="A56" s="7" t="s">
        <v>331</v>
      </c>
      <c r="B56" s="24">
        <v>18.683562034707272</v>
      </c>
      <c r="C56" s="24">
        <v>3.385595567867036</v>
      </c>
      <c r="D56" s="24" t="s">
        <v>419</v>
      </c>
      <c r="E56" s="24" t="s">
        <v>419</v>
      </c>
      <c r="F56" s="24">
        <f>-1*B56</f>
        <v>-18.683562034707272</v>
      </c>
      <c r="G56" s="24">
        <f t="shared" si="10"/>
        <v>-3.385595567867036</v>
      </c>
      <c r="H56" s="24">
        <f>B56</f>
        <v>18.683562034707272</v>
      </c>
      <c r="I56" s="24">
        <f t="shared" si="11"/>
        <v>3.385595567867036</v>
      </c>
      <c r="J56" s="27" t="s">
        <v>330</v>
      </c>
    </row>
    <row r="57" spans="1:10" ht="18.75" customHeight="1">
      <c r="A57" s="7" t="s">
        <v>195</v>
      </c>
      <c r="B57" s="24">
        <v>172.29617908744254</v>
      </c>
      <c r="C57" s="24">
        <v>204.98171745152243</v>
      </c>
      <c r="D57" s="24" t="s">
        <v>419</v>
      </c>
      <c r="E57" s="24" t="s">
        <v>419</v>
      </c>
      <c r="F57" s="24">
        <f>-1*B57</f>
        <v>-172.29617908744254</v>
      </c>
      <c r="G57" s="24">
        <f t="shared" si="10"/>
        <v>-204.98171745152243</v>
      </c>
      <c r="H57" s="24">
        <f>B57</f>
        <v>172.29617908744254</v>
      </c>
      <c r="I57" s="24">
        <f t="shared" si="11"/>
        <v>204.98171745152243</v>
      </c>
      <c r="J57" s="27" t="s">
        <v>194</v>
      </c>
    </row>
    <row r="58" spans="1:10" ht="18.75" customHeight="1">
      <c r="A58" s="7" t="s">
        <v>402</v>
      </c>
      <c r="B58" s="24">
        <v>16.297631708645689</v>
      </c>
      <c r="C58" s="24">
        <v>59.275623268698105</v>
      </c>
      <c r="D58" s="24">
        <v>59.399756167155196</v>
      </c>
      <c r="E58" s="24">
        <v>56.805540166204956</v>
      </c>
      <c r="F58" s="24">
        <f>D58-B58</f>
        <v>43.102124458509508</v>
      </c>
      <c r="G58" s="24">
        <f t="shared" si="6"/>
        <v>-2.4700831024931489</v>
      </c>
      <c r="H58" s="24">
        <f>B58+D58</f>
        <v>75.697387875800885</v>
      </c>
      <c r="I58" s="24">
        <f t="shared" si="7"/>
        <v>116.08116343490306</v>
      </c>
      <c r="J58" s="27" t="s">
        <v>411</v>
      </c>
    </row>
    <row r="59" spans="1:10" ht="18.75" customHeight="1">
      <c r="A59" s="7" t="s">
        <v>334</v>
      </c>
      <c r="B59" s="24">
        <v>254.40948354128295</v>
      </c>
      <c r="C59" s="24">
        <v>117.24072022160665</v>
      </c>
      <c r="D59" s="24" t="s">
        <v>419</v>
      </c>
      <c r="E59" s="24" t="s">
        <v>419</v>
      </c>
      <c r="F59" s="24">
        <f>-1*B59</f>
        <v>-254.40948354128295</v>
      </c>
      <c r="G59" s="24">
        <f>-1*C59</f>
        <v>-117.24072022160665</v>
      </c>
      <c r="H59" s="24">
        <f>B59</f>
        <v>254.40948354128295</v>
      </c>
      <c r="I59" s="24">
        <f>C59</f>
        <v>117.24072022160665</v>
      </c>
      <c r="J59" s="27" t="s">
        <v>333</v>
      </c>
    </row>
    <row r="60" spans="1:10" ht="18.75" customHeight="1">
      <c r="A60" s="7" t="s">
        <v>297</v>
      </c>
      <c r="B60" s="24">
        <v>980.33591865321182</v>
      </c>
      <c r="C60" s="24">
        <v>1412.3772853185653</v>
      </c>
      <c r="D60" s="24">
        <v>0.13592384114549558</v>
      </c>
      <c r="E60" s="24">
        <v>5.7340720221606654E-2</v>
      </c>
      <c r="F60" s="24">
        <f>D60-B60</f>
        <v>-980.19999481206628</v>
      </c>
      <c r="G60" s="24">
        <f>E60-C60</f>
        <v>-1412.3199445983437</v>
      </c>
      <c r="H60" s="24">
        <f>B60+D60</f>
        <v>980.47184249435736</v>
      </c>
      <c r="I60" s="24">
        <f t="shared" si="7"/>
        <v>1412.434626038787</v>
      </c>
      <c r="J60" s="27" t="s">
        <v>296</v>
      </c>
    </row>
    <row r="61" spans="1:10" ht="18.75" customHeight="1">
      <c r="A61" s="7" t="s">
        <v>35</v>
      </c>
      <c r="B61" s="24">
        <v>22.455708023138182</v>
      </c>
      <c r="C61" s="24">
        <v>23.211911357340721</v>
      </c>
      <c r="D61" s="24" t="s">
        <v>419</v>
      </c>
      <c r="E61" s="24" t="s">
        <v>419</v>
      </c>
      <c r="F61" s="24">
        <f>-1*B61</f>
        <v>-22.455708023138182</v>
      </c>
      <c r="G61" s="24">
        <f>C61*-1</f>
        <v>-23.211911357340721</v>
      </c>
      <c r="H61" s="24">
        <f>B61</f>
        <v>22.455708023138182</v>
      </c>
      <c r="I61" s="24">
        <f>C61</f>
        <v>23.211911357340721</v>
      </c>
      <c r="J61" s="27" t="s">
        <v>34</v>
      </c>
    </row>
    <row r="62" spans="1:10" ht="18.75" customHeight="1">
      <c r="A62" s="7" t="s">
        <v>158</v>
      </c>
      <c r="B62" s="24">
        <v>360.24409224145376</v>
      </c>
      <c r="C62" s="24">
        <v>246.63047091412807</v>
      </c>
      <c r="D62" s="24">
        <v>8.3359705325413085</v>
      </c>
      <c r="E62" s="24" t="s">
        <v>419</v>
      </c>
      <c r="F62" s="24">
        <f>D62-B62</f>
        <v>-351.90812170891246</v>
      </c>
      <c r="G62" s="24">
        <f>C62*-1</f>
        <v>-246.63047091412807</v>
      </c>
      <c r="H62" s="24">
        <f>B62+D62</f>
        <v>368.58006277399505</v>
      </c>
      <c r="I62" s="24">
        <f t="shared" ref="I62:I63" si="12">C62</f>
        <v>246.63047091412807</v>
      </c>
      <c r="J62" s="27" t="s">
        <v>157</v>
      </c>
    </row>
    <row r="63" spans="1:10" ht="18.75" customHeight="1">
      <c r="A63" s="7" t="s">
        <v>314</v>
      </c>
      <c r="B63" s="24">
        <v>193.94231018650635</v>
      </c>
      <c r="C63" s="24">
        <v>206.21468144044238</v>
      </c>
      <c r="D63" s="24" t="s">
        <v>419</v>
      </c>
      <c r="E63" s="24" t="s">
        <v>419</v>
      </c>
      <c r="F63" s="24">
        <f t="shared" ref="F63:F71" si="13">-1*B63</f>
        <v>-193.94231018650635</v>
      </c>
      <c r="G63" s="24">
        <f>C63*-1</f>
        <v>-206.21468144044238</v>
      </c>
      <c r="H63" s="24">
        <f t="shared" ref="H63:H71" si="14">B63</f>
        <v>193.94231018650635</v>
      </c>
      <c r="I63" s="24">
        <f t="shared" si="12"/>
        <v>206.21468144044238</v>
      </c>
      <c r="J63" s="27" t="s">
        <v>313</v>
      </c>
    </row>
    <row r="64" spans="1:10" ht="18.75" customHeight="1">
      <c r="A64" s="7" t="s">
        <v>423</v>
      </c>
      <c r="B64" s="24">
        <v>17.501232134056185</v>
      </c>
      <c r="C64" s="24" t="s">
        <v>419</v>
      </c>
      <c r="D64" s="24" t="s">
        <v>419</v>
      </c>
      <c r="E64" s="24" t="s">
        <v>419</v>
      </c>
      <c r="F64" s="24">
        <f t="shared" si="13"/>
        <v>-17.501232134056185</v>
      </c>
      <c r="G64" s="24" t="s">
        <v>419</v>
      </c>
      <c r="H64" s="24">
        <f t="shared" si="14"/>
        <v>17.501232134056185</v>
      </c>
      <c r="I64" s="24" t="s">
        <v>419</v>
      </c>
      <c r="J64" s="27" t="s">
        <v>429</v>
      </c>
    </row>
    <row r="65" spans="1:10" ht="18.75" customHeight="1">
      <c r="A65" s="7" t="s">
        <v>425</v>
      </c>
      <c r="B65" s="24">
        <v>38.169437887473734</v>
      </c>
      <c r="C65" s="24">
        <v>15.50775623268698</v>
      </c>
      <c r="D65" s="24" t="s">
        <v>419</v>
      </c>
      <c r="E65" s="24" t="s">
        <v>419</v>
      </c>
      <c r="F65" s="24">
        <f t="shared" si="13"/>
        <v>-38.169437887473734</v>
      </c>
      <c r="G65" s="24">
        <f>-1*C65</f>
        <v>-15.50775623268698</v>
      </c>
      <c r="H65" s="24">
        <f t="shared" si="14"/>
        <v>38.169437887473734</v>
      </c>
      <c r="I65" s="24">
        <f>C65</f>
        <v>15.50775623268698</v>
      </c>
      <c r="J65" s="27" t="s">
        <v>430</v>
      </c>
    </row>
    <row r="66" spans="1:10" ht="18.75" customHeight="1">
      <c r="A66" s="7" t="s">
        <v>76</v>
      </c>
      <c r="B66" s="24">
        <v>14.308578246997483</v>
      </c>
      <c r="C66" s="24" t="s">
        <v>419</v>
      </c>
      <c r="D66" s="24" t="s">
        <v>419</v>
      </c>
      <c r="E66" s="24" t="s">
        <v>419</v>
      </c>
      <c r="F66" s="24">
        <f t="shared" si="13"/>
        <v>-14.308578246997483</v>
      </c>
      <c r="G66" s="24" t="s">
        <v>419</v>
      </c>
      <c r="H66" s="24">
        <f t="shared" si="14"/>
        <v>14.308578246997483</v>
      </c>
      <c r="I66" s="24" t="s">
        <v>419</v>
      </c>
      <c r="J66" s="27" t="s">
        <v>75</v>
      </c>
    </row>
    <row r="67" spans="1:10" ht="18.75" customHeight="1">
      <c r="A67" s="7" t="s">
        <v>121</v>
      </c>
      <c r="B67" s="24">
        <v>51.130450571969604</v>
      </c>
      <c r="C67" s="24" t="s">
        <v>419</v>
      </c>
      <c r="D67" s="24" t="s">
        <v>419</v>
      </c>
      <c r="E67" s="24" t="s">
        <v>419</v>
      </c>
      <c r="F67" s="24">
        <f t="shared" si="13"/>
        <v>-51.130450571969604</v>
      </c>
      <c r="G67" s="24" t="s">
        <v>419</v>
      </c>
      <c r="H67" s="24">
        <f t="shared" si="14"/>
        <v>51.130450571969604</v>
      </c>
      <c r="I67" s="24" t="s">
        <v>419</v>
      </c>
      <c r="J67" s="27" t="s">
        <v>120</v>
      </c>
    </row>
    <row r="68" spans="1:10" ht="18.75" customHeight="1">
      <c r="A68" s="7" t="s">
        <v>434</v>
      </c>
      <c r="B68" s="24">
        <v>29.56784519208319</v>
      </c>
      <c r="C68" s="24" t="s">
        <v>419</v>
      </c>
      <c r="D68" s="24" t="s">
        <v>419</v>
      </c>
      <c r="E68" s="24" t="s">
        <v>419</v>
      </c>
      <c r="F68" s="24">
        <f t="shared" si="13"/>
        <v>-29.56784519208319</v>
      </c>
      <c r="G68" s="24" t="s">
        <v>419</v>
      </c>
      <c r="H68" s="24">
        <f t="shared" si="14"/>
        <v>29.56784519208319</v>
      </c>
      <c r="I68" s="24" t="s">
        <v>419</v>
      </c>
      <c r="J68" s="27" t="s">
        <v>435</v>
      </c>
    </row>
    <row r="69" spans="1:10" ht="18.75" customHeight="1">
      <c r="A69" s="7" t="s">
        <v>427</v>
      </c>
      <c r="B69" s="24">
        <v>52.714326476615483</v>
      </c>
      <c r="C69" s="24">
        <v>80.540997229916826</v>
      </c>
      <c r="D69" s="24" t="s">
        <v>419</v>
      </c>
      <c r="E69" s="24" t="s">
        <v>419</v>
      </c>
      <c r="F69" s="24">
        <f t="shared" si="13"/>
        <v>-52.714326476615483</v>
      </c>
      <c r="G69" s="24">
        <f>-1*C69</f>
        <v>-80.540997229916826</v>
      </c>
      <c r="H69" s="24">
        <f t="shared" si="14"/>
        <v>52.714326476615483</v>
      </c>
      <c r="I69" s="24">
        <f>C69</f>
        <v>80.540997229916826</v>
      </c>
      <c r="J69" s="27" t="s">
        <v>431</v>
      </c>
    </row>
    <row r="70" spans="1:10" ht="18.75" customHeight="1">
      <c r="A70" s="7" t="s">
        <v>97</v>
      </c>
      <c r="B70" s="24">
        <v>133.54102357915485</v>
      </c>
      <c r="C70" s="24">
        <v>56.536288088642578</v>
      </c>
      <c r="D70" s="24" t="s">
        <v>419</v>
      </c>
      <c r="E70" s="24">
        <v>18.585041551246537</v>
      </c>
      <c r="F70" s="24">
        <f t="shared" si="13"/>
        <v>-133.54102357915485</v>
      </c>
      <c r="G70" s="24">
        <f t="shared" si="6"/>
        <v>-37.951246537396045</v>
      </c>
      <c r="H70" s="24">
        <f t="shared" si="14"/>
        <v>133.54102357915485</v>
      </c>
      <c r="I70" s="24">
        <f t="shared" si="7"/>
        <v>75.121329639889112</v>
      </c>
      <c r="J70" s="27" t="s">
        <v>96</v>
      </c>
    </row>
    <row r="71" spans="1:10" ht="18.75" customHeight="1">
      <c r="A71" s="7" t="s">
        <v>56</v>
      </c>
      <c r="B71" s="24">
        <v>75.171331482970643</v>
      </c>
      <c r="C71" s="24">
        <v>74.53545706371186</v>
      </c>
      <c r="D71" s="24" t="s">
        <v>419</v>
      </c>
      <c r="E71" s="24" t="s">
        <v>419</v>
      </c>
      <c r="F71" s="24">
        <f t="shared" si="13"/>
        <v>-75.171331482970643</v>
      </c>
      <c r="G71" s="24">
        <f>-1*C71</f>
        <v>-74.53545706371186</v>
      </c>
      <c r="H71" s="24">
        <f t="shared" si="14"/>
        <v>75.171331482970643</v>
      </c>
      <c r="I71" s="24">
        <f>C71</f>
        <v>74.53545706371186</v>
      </c>
      <c r="J71" s="27" t="s">
        <v>55</v>
      </c>
    </row>
    <row r="72" spans="1:10" ht="18.75" customHeight="1">
      <c r="A72" s="7" t="s">
        <v>88</v>
      </c>
      <c r="B72" s="24">
        <v>3922.1599958496463</v>
      </c>
      <c r="C72" s="24">
        <v>3088.7736842105637</v>
      </c>
      <c r="D72" s="24">
        <v>82.697984488080721</v>
      </c>
      <c r="E72" s="24" t="s">
        <v>419</v>
      </c>
      <c r="F72" s="24">
        <f>D72-B72</f>
        <v>-3839.4620113615656</v>
      </c>
      <c r="G72" s="24">
        <f>-1*C72</f>
        <v>-3088.7736842105637</v>
      </c>
      <c r="H72" s="24">
        <f>B72+D72</f>
        <v>4004.857980337727</v>
      </c>
      <c r="I72" s="24">
        <f>C72</f>
        <v>3088.7736842105637</v>
      </c>
      <c r="J72" s="27" t="s">
        <v>87</v>
      </c>
    </row>
    <row r="73" spans="1:10" ht="18.75" customHeight="1">
      <c r="A73" s="8" t="s">
        <v>339</v>
      </c>
      <c r="B73" s="57">
        <v>0.78104329329978472</v>
      </c>
      <c r="C73" s="57" t="s">
        <v>419</v>
      </c>
      <c r="D73" s="57" t="s">
        <v>419</v>
      </c>
      <c r="E73" s="57" t="s">
        <v>419</v>
      </c>
      <c r="F73" s="57">
        <f>-1*B73</f>
        <v>-0.78104329329978472</v>
      </c>
      <c r="G73" s="57" t="s">
        <v>419</v>
      </c>
      <c r="H73" s="57">
        <f>B73</f>
        <v>0.78104329329978472</v>
      </c>
      <c r="I73" s="57" t="s">
        <v>419</v>
      </c>
      <c r="J73" s="28" t="s">
        <v>396</v>
      </c>
    </row>
    <row r="74" spans="1:10" ht="18.75" customHeight="1">
      <c r="A74" s="7" t="s">
        <v>38</v>
      </c>
      <c r="B74" s="24">
        <v>113.05984280563366</v>
      </c>
      <c r="C74" s="24">
        <v>1.1382271468144045</v>
      </c>
      <c r="D74" s="24" t="s">
        <v>419</v>
      </c>
      <c r="E74" s="24" t="s">
        <v>419</v>
      </c>
      <c r="F74" s="24">
        <f>-1*B74</f>
        <v>-113.05984280563366</v>
      </c>
      <c r="G74" s="24">
        <f>-1*C74</f>
        <v>-1.1382271468144045</v>
      </c>
      <c r="H74" s="24">
        <f>B74</f>
        <v>113.05984280563366</v>
      </c>
      <c r="I74" s="24">
        <f>C74</f>
        <v>1.1382271468144045</v>
      </c>
      <c r="J74" s="27" t="s">
        <v>37</v>
      </c>
    </row>
    <row r="75" spans="1:10" ht="18.75" customHeight="1">
      <c r="A75" s="7" t="s">
        <v>416</v>
      </c>
      <c r="B75" s="24">
        <v>35.496096080516715</v>
      </c>
      <c r="C75" s="24">
        <v>99.327700831024913</v>
      </c>
      <c r="D75" s="24">
        <v>176.09997146636928</v>
      </c>
      <c r="E75" s="24">
        <v>16.7398891966759</v>
      </c>
      <c r="F75" s="24">
        <f>D75-B75</f>
        <v>140.60387538585258</v>
      </c>
      <c r="G75" s="24">
        <f t="shared" si="6"/>
        <v>-82.587811634349009</v>
      </c>
      <c r="H75" s="24">
        <f>D75+B75</f>
        <v>211.59606754688599</v>
      </c>
      <c r="I75" s="24">
        <f t="shared" si="7"/>
        <v>116.06759002770082</v>
      </c>
      <c r="J75" s="27" t="s">
        <v>40</v>
      </c>
    </row>
    <row r="76" spans="1:10" ht="18.75" customHeight="1">
      <c r="A76" s="7" t="s">
        <v>210</v>
      </c>
      <c r="B76" s="24">
        <v>718.6358330523185</v>
      </c>
      <c r="C76" s="24">
        <v>1568.9764542936241</v>
      </c>
      <c r="D76" s="24" t="s">
        <v>419</v>
      </c>
      <c r="E76" s="24" t="s">
        <v>419</v>
      </c>
      <c r="F76" s="24">
        <f>-1*B76</f>
        <v>-718.6358330523185</v>
      </c>
      <c r="G76" s="24">
        <f t="shared" ref="G76:G77" si="15">-1*C76</f>
        <v>-1568.9764542936241</v>
      </c>
      <c r="H76" s="24">
        <f>B76</f>
        <v>718.6358330523185</v>
      </c>
      <c r="I76" s="24">
        <f t="shared" ref="I76:I77" si="16">C76</f>
        <v>1568.9764542936241</v>
      </c>
      <c r="J76" s="27" t="s">
        <v>209</v>
      </c>
    </row>
    <row r="77" spans="1:10" ht="18.75" customHeight="1">
      <c r="A77" s="7" t="s">
        <v>207</v>
      </c>
      <c r="B77" s="24">
        <v>7.722497470882713</v>
      </c>
      <c r="C77" s="24">
        <v>98.423822714681393</v>
      </c>
      <c r="D77" s="24" t="s">
        <v>419</v>
      </c>
      <c r="E77" s="24" t="s">
        <v>419</v>
      </c>
      <c r="F77" s="24">
        <f>-1*B77</f>
        <v>-7.722497470882713</v>
      </c>
      <c r="G77" s="24">
        <f t="shared" si="15"/>
        <v>-98.423822714681393</v>
      </c>
      <c r="H77" s="24">
        <f>B77</f>
        <v>7.722497470882713</v>
      </c>
      <c r="I77" s="24">
        <f t="shared" si="16"/>
        <v>98.423822714681393</v>
      </c>
      <c r="J77" s="27" t="s">
        <v>206</v>
      </c>
    </row>
    <row r="78" spans="1:10" ht="18.75" customHeight="1">
      <c r="A78" s="42" t="s">
        <v>360</v>
      </c>
      <c r="B78" s="24">
        <v>0.14474332702134834</v>
      </c>
      <c r="C78" s="24" t="s">
        <v>419</v>
      </c>
      <c r="D78" s="24" t="s">
        <v>419</v>
      </c>
      <c r="E78" s="24" t="s">
        <v>419</v>
      </c>
      <c r="F78" s="24">
        <f>-1*B78</f>
        <v>-0.14474332702134834</v>
      </c>
      <c r="G78" s="24" t="s">
        <v>419</v>
      </c>
      <c r="H78" s="24">
        <f>B78</f>
        <v>0.14474332702134834</v>
      </c>
      <c r="I78" s="24" t="s">
        <v>419</v>
      </c>
      <c r="J78" s="27" t="s">
        <v>359</v>
      </c>
    </row>
    <row r="79" spans="1:10" ht="18.75" customHeight="1">
      <c r="A79" s="7" t="s">
        <v>24</v>
      </c>
      <c r="B79" s="24">
        <v>619.44385359653495</v>
      </c>
      <c r="C79" s="24">
        <v>559.62326869806077</v>
      </c>
      <c r="D79" s="24" t="s">
        <v>419</v>
      </c>
      <c r="E79" s="24" t="s">
        <v>419</v>
      </c>
      <c r="F79" s="24">
        <f>-1*B79</f>
        <v>-619.44385359653495</v>
      </c>
      <c r="G79" s="24">
        <f t="shared" ref="G79:G82" si="17">-1*C79</f>
        <v>-559.62326869806077</v>
      </c>
      <c r="H79" s="24">
        <f>B79</f>
        <v>619.44385359653495</v>
      </c>
      <c r="I79" s="24">
        <f t="shared" ref="I79:I82" si="18">C79</f>
        <v>559.62326869806077</v>
      </c>
      <c r="J79" s="27" t="s">
        <v>23</v>
      </c>
    </row>
    <row r="80" spans="1:10" ht="18.75" customHeight="1">
      <c r="A80" s="7" t="s">
        <v>181</v>
      </c>
      <c r="B80" s="24">
        <v>2.664522321081165</v>
      </c>
      <c r="C80" s="24">
        <v>0.26980609418282575</v>
      </c>
      <c r="D80" s="24" t="s">
        <v>419</v>
      </c>
      <c r="E80" s="24" t="s">
        <v>419</v>
      </c>
      <c r="F80" s="24">
        <f>-1*B80</f>
        <v>-2.664522321081165</v>
      </c>
      <c r="G80" s="24">
        <f t="shared" si="17"/>
        <v>-0.26980609418282575</v>
      </c>
      <c r="H80" s="24">
        <f>B80</f>
        <v>2.664522321081165</v>
      </c>
      <c r="I80" s="24">
        <f t="shared" si="18"/>
        <v>0.26980609418282575</v>
      </c>
      <c r="J80" s="27" t="s">
        <v>180</v>
      </c>
    </row>
    <row r="81" spans="1:10" ht="18.75" customHeight="1">
      <c r="A81" s="43" t="s">
        <v>449</v>
      </c>
      <c r="B81" s="24" t="s">
        <v>419</v>
      </c>
      <c r="C81" s="24">
        <v>38.182548476454294</v>
      </c>
      <c r="D81" s="24" t="s">
        <v>419</v>
      </c>
      <c r="E81" s="24" t="s">
        <v>419</v>
      </c>
      <c r="F81" s="24" t="s">
        <v>419</v>
      </c>
      <c r="G81" s="24">
        <f>C81*-1</f>
        <v>-38.182548476454294</v>
      </c>
      <c r="H81" s="24" t="s">
        <v>419</v>
      </c>
      <c r="I81" s="24">
        <v>38.182548476454294</v>
      </c>
      <c r="J81" s="27" t="s">
        <v>450</v>
      </c>
    </row>
    <row r="82" spans="1:10" ht="18.75" customHeight="1">
      <c r="A82" s="7" t="s">
        <v>255</v>
      </c>
      <c r="B82" s="24" t="s">
        <v>419</v>
      </c>
      <c r="C82" s="24">
        <v>0.21385041551246536</v>
      </c>
      <c r="D82" s="24" t="s">
        <v>419</v>
      </c>
      <c r="E82" s="24" t="s">
        <v>419</v>
      </c>
      <c r="F82" s="24" t="s">
        <v>419</v>
      </c>
      <c r="G82" s="24">
        <f t="shared" si="17"/>
        <v>-0.21385041551246536</v>
      </c>
      <c r="H82" s="24" t="s">
        <v>419</v>
      </c>
      <c r="I82" s="24">
        <f t="shared" si="18"/>
        <v>0.21385041551246536</v>
      </c>
      <c r="J82" s="27" t="s">
        <v>254</v>
      </c>
    </row>
    <row r="83" spans="1:10" ht="18.75" customHeight="1">
      <c r="A83" s="7" t="s">
        <v>59</v>
      </c>
      <c r="B83" s="24">
        <v>145.18897045472269</v>
      </c>
      <c r="C83" s="24">
        <v>197.6232686980608</v>
      </c>
      <c r="D83" s="24" t="s">
        <v>419</v>
      </c>
      <c r="E83" s="24" t="s">
        <v>419</v>
      </c>
      <c r="F83" s="24">
        <f>-1*B83</f>
        <v>-145.18897045472269</v>
      </c>
      <c r="G83" s="24">
        <f>-1*C83</f>
        <v>-197.6232686980608</v>
      </c>
      <c r="H83" s="24">
        <f>B83</f>
        <v>145.18897045472269</v>
      </c>
      <c r="I83" s="24">
        <f>C83</f>
        <v>197.6232686980608</v>
      </c>
      <c r="J83" s="27" t="s">
        <v>58</v>
      </c>
    </row>
    <row r="84" spans="1:10" ht="18.75" customHeight="1">
      <c r="A84" s="7" t="s">
        <v>261</v>
      </c>
      <c r="B84" s="24">
        <v>379.68223911182554</v>
      </c>
      <c r="C84" s="24" t="s">
        <v>419</v>
      </c>
      <c r="D84" s="24" t="s">
        <v>419</v>
      </c>
      <c r="E84" s="24" t="s">
        <v>419</v>
      </c>
      <c r="F84" s="24">
        <f>-1*B84</f>
        <v>-379.68223911182554</v>
      </c>
      <c r="G84" s="24" t="s">
        <v>419</v>
      </c>
      <c r="H84" s="24">
        <f>B84</f>
        <v>379.68223911182554</v>
      </c>
      <c r="I84" s="24" t="s">
        <v>419</v>
      </c>
      <c r="J84" s="27" t="s">
        <v>260</v>
      </c>
    </row>
    <row r="85" spans="1:10" ht="18.75" customHeight="1">
      <c r="A85" s="7" t="s">
        <v>118</v>
      </c>
      <c r="B85" s="24" t="s">
        <v>419</v>
      </c>
      <c r="C85" s="24">
        <v>1.3850415512465379</v>
      </c>
      <c r="D85" s="24" t="s">
        <v>419</v>
      </c>
      <c r="E85" s="24" t="s">
        <v>419</v>
      </c>
      <c r="F85" s="24" t="s">
        <v>419</v>
      </c>
      <c r="G85" s="24">
        <f t="shared" ref="G85:G87" si="19">-1*C85</f>
        <v>-1.3850415512465379</v>
      </c>
      <c r="H85" s="24" t="s">
        <v>419</v>
      </c>
      <c r="I85" s="24">
        <f t="shared" ref="I85:I87" si="20">C85</f>
        <v>1.3850415512465379</v>
      </c>
      <c r="J85" s="27" t="s">
        <v>117</v>
      </c>
    </row>
    <row r="86" spans="1:10" ht="18.75" customHeight="1">
      <c r="A86" s="7" t="s">
        <v>106</v>
      </c>
      <c r="B86" s="24">
        <v>149.32115898420275</v>
      </c>
      <c r="C86" s="24">
        <v>91.79833795013846</v>
      </c>
      <c r="D86" s="24" t="s">
        <v>419</v>
      </c>
      <c r="E86" s="24" t="s">
        <v>419</v>
      </c>
      <c r="F86" s="24">
        <f>-1*B86</f>
        <v>-149.32115898420275</v>
      </c>
      <c r="G86" s="24">
        <f t="shared" si="19"/>
        <v>-91.79833795013846</v>
      </c>
      <c r="H86" s="24">
        <f>B86</f>
        <v>149.32115898420275</v>
      </c>
      <c r="I86" s="24">
        <f t="shared" si="20"/>
        <v>91.79833795013846</v>
      </c>
      <c r="J86" s="27" t="s">
        <v>105</v>
      </c>
    </row>
    <row r="87" spans="1:10" ht="18.75" customHeight="1">
      <c r="A87" s="7" t="s">
        <v>370</v>
      </c>
      <c r="B87" s="24">
        <v>0.17094238800549924</v>
      </c>
      <c r="C87" s="24">
        <v>17.95983379501385</v>
      </c>
      <c r="D87" s="24" t="s">
        <v>419</v>
      </c>
      <c r="E87" s="24" t="s">
        <v>419</v>
      </c>
      <c r="F87" s="24">
        <f>-1*B87</f>
        <v>-0.17094238800549924</v>
      </c>
      <c r="G87" s="24">
        <f t="shared" si="19"/>
        <v>-17.95983379501385</v>
      </c>
      <c r="H87" s="24">
        <f>B87</f>
        <v>0.17094238800549924</v>
      </c>
      <c r="I87" s="24">
        <f t="shared" si="20"/>
        <v>17.95983379501385</v>
      </c>
      <c r="J87" s="27" t="s">
        <v>369</v>
      </c>
    </row>
    <row r="88" spans="1:10" ht="18.75" customHeight="1">
      <c r="A88" s="7" t="s">
        <v>311</v>
      </c>
      <c r="B88" s="24">
        <v>43865.142279059757</v>
      </c>
      <c r="C88" s="24">
        <v>41750.414127427881</v>
      </c>
      <c r="D88" s="24">
        <v>13577.0335451763</v>
      </c>
      <c r="E88" s="24">
        <v>10294.210249304761</v>
      </c>
      <c r="F88" s="24">
        <f>D88-B88</f>
        <v>-30288.108733883455</v>
      </c>
      <c r="G88" s="24">
        <f t="shared" si="6"/>
        <v>-31456.20387812312</v>
      </c>
      <c r="H88" s="24">
        <f>B88+D88</f>
        <v>57442.175824236059</v>
      </c>
      <c r="I88" s="24">
        <f t="shared" si="7"/>
        <v>52044.624376732638</v>
      </c>
      <c r="J88" s="27" t="s">
        <v>393</v>
      </c>
    </row>
    <row r="89" spans="1:10" ht="18.75" customHeight="1">
      <c r="A89" s="7" t="s">
        <v>44</v>
      </c>
      <c r="B89" s="24">
        <v>2871.6526160150283</v>
      </c>
      <c r="C89" s="24">
        <v>2686.5052631578301</v>
      </c>
      <c r="D89" s="24">
        <v>3259.4311431610158</v>
      </c>
      <c r="E89" s="24">
        <v>908.03684210526239</v>
      </c>
      <c r="F89" s="24">
        <f>D89-B89</f>
        <v>387.77852714598748</v>
      </c>
      <c r="G89" s="24">
        <f t="shared" si="6"/>
        <v>-1778.4684210525677</v>
      </c>
      <c r="H89" s="24">
        <f>B89+D89</f>
        <v>6131.0837591760446</v>
      </c>
      <c r="I89" s="24">
        <f t="shared" si="7"/>
        <v>3594.5421052630927</v>
      </c>
      <c r="J89" s="27" t="s">
        <v>43</v>
      </c>
    </row>
    <row r="90" spans="1:10" ht="18.75" customHeight="1">
      <c r="A90" s="7" t="s">
        <v>358</v>
      </c>
      <c r="B90" s="24">
        <v>122.14080049804154</v>
      </c>
      <c r="C90" s="24" t="s">
        <v>419</v>
      </c>
      <c r="D90" s="24" t="s">
        <v>419</v>
      </c>
      <c r="E90" s="24" t="s">
        <v>419</v>
      </c>
      <c r="F90" s="24">
        <f t="shared" ref="F90:F95" si="21">-1*B90</f>
        <v>-122.14080049804154</v>
      </c>
      <c r="G90" s="24" t="s">
        <v>419</v>
      </c>
      <c r="H90" s="24">
        <f t="shared" ref="H90:H95" si="22">B90</f>
        <v>122.14080049804154</v>
      </c>
      <c r="I90" s="24" t="s">
        <v>419</v>
      </c>
      <c r="J90" s="27" t="s">
        <v>357</v>
      </c>
    </row>
    <row r="91" spans="1:10" ht="18.75" customHeight="1">
      <c r="A91" s="7" t="s">
        <v>18</v>
      </c>
      <c r="B91" s="24">
        <v>0.41581281938211723</v>
      </c>
      <c r="C91" s="24">
        <v>115.17534626038818</v>
      </c>
      <c r="D91" s="24" t="s">
        <v>419</v>
      </c>
      <c r="E91" s="24" t="s">
        <v>419</v>
      </c>
      <c r="F91" s="24">
        <f t="shared" si="21"/>
        <v>-0.41581281938211723</v>
      </c>
      <c r="G91" s="24">
        <f t="shared" ref="G91:G97" si="23">-1*C91</f>
        <v>-115.17534626038818</v>
      </c>
      <c r="H91" s="24">
        <f t="shared" si="22"/>
        <v>0.41581281938211723</v>
      </c>
      <c r="I91" s="24">
        <f t="shared" ref="I91:I93" si="24">C91</f>
        <v>115.17534626038818</v>
      </c>
      <c r="J91" s="27" t="s">
        <v>17</v>
      </c>
    </row>
    <row r="92" spans="1:10" ht="18.75" customHeight="1">
      <c r="A92" s="8" t="s">
        <v>115</v>
      </c>
      <c r="B92" s="57">
        <v>2405.0872869705304</v>
      </c>
      <c r="C92" s="57">
        <v>5255.5565096952614</v>
      </c>
      <c r="D92" s="57" t="s">
        <v>419</v>
      </c>
      <c r="E92" s="57" t="s">
        <v>419</v>
      </c>
      <c r="F92" s="57">
        <f t="shared" si="21"/>
        <v>-2405.0872869705304</v>
      </c>
      <c r="G92" s="57">
        <f t="shared" si="23"/>
        <v>-5255.5565096952614</v>
      </c>
      <c r="H92" s="57">
        <f t="shared" si="22"/>
        <v>2405.0872869705304</v>
      </c>
      <c r="I92" s="57">
        <f t="shared" si="24"/>
        <v>5255.5565096952614</v>
      </c>
      <c r="J92" s="28" t="s">
        <v>114</v>
      </c>
    </row>
    <row r="93" spans="1:10" ht="18.75" customHeight="1">
      <c r="A93" s="7" t="s">
        <v>160</v>
      </c>
      <c r="B93" s="24">
        <v>1377.0392467121303</v>
      </c>
      <c r="C93" s="24">
        <v>2176.2083102493225</v>
      </c>
      <c r="D93" s="24" t="s">
        <v>419</v>
      </c>
      <c r="E93" s="24" t="s">
        <v>419</v>
      </c>
      <c r="F93" s="24">
        <f t="shared" si="21"/>
        <v>-1377.0392467121303</v>
      </c>
      <c r="G93" s="24">
        <f t="shared" si="23"/>
        <v>-2176.2083102493225</v>
      </c>
      <c r="H93" s="24">
        <f t="shared" si="22"/>
        <v>1377.0392467121303</v>
      </c>
      <c r="I93" s="24">
        <f t="shared" si="24"/>
        <v>2176.2083102493225</v>
      </c>
      <c r="J93" s="27" t="s">
        <v>397</v>
      </c>
    </row>
    <row r="94" spans="1:10" ht="18.75" customHeight="1">
      <c r="A94" s="7" t="s">
        <v>187</v>
      </c>
      <c r="B94" s="24">
        <v>1835.8421312027795</v>
      </c>
      <c r="C94" s="24">
        <v>3339.2742382270326</v>
      </c>
      <c r="D94" s="24" t="s">
        <v>419</v>
      </c>
      <c r="E94" s="24" t="s">
        <v>419</v>
      </c>
      <c r="F94" s="24">
        <f t="shared" si="21"/>
        <v>-1835.8421312027795</v>
      </c>
      <c r="G94" s="24">
        <f t="shared" si="23"/>
        <v>-3339.2742382270326</v>
      </c>
      <c r="H94" s="24">
        <f t="shared" si="22"/>
        <v>1835.8421312027795</v>
      </c>
      <c r="I94" s="24">
        <f>C94</f>
        <v>3339.2742382270326</v>
      </c>
      <c r="J94" s="27" t="s">
        <v>186</v>
      </c>
    </row>
    <row r="95" spans="1:10" ht="18.75" customHeight="1">
      <c r="A95" s="7" t="s">
        <v>204</v>
      </c>
      <c r="B95" s="24">
        <v>6.7002152992140278</v>
      </c>
      <c r="C95" s="24">
        <v>7.1193905817174521</v>
      </c>
      <c r="D95" s="24" t="s">
        <v>419</v>
      </c>
      <c r="E95" s="24" t="s">
        <v>419</v>
      </c>
      <c r="F95" s="24">
        <f t="shared" si="21"/>
        <v>-6.7002152992140278</v>
      </c>
      <c r="G95" s="24">
        <f t="shared" si="23"/>
        <v>-7.1193905817174521</v>
      </c>
      <c r="H95" s="24">
        <f t="shared" si="22"/>
        <v>6.7002152992140278</v>
      </c>
      <c r="I95" s="24">
        <f t="shared" ref="I95:I97" si="25">C95</f>
        <v>7.1193905817174521</v>
      </c>
      <c r="J95" s="27" t="s">
        <v>203</v>
      </c>
    </row>
    <row r="96" spans="1:10" ht="18.75" customHeight="1">
      <c r="A96" s="7" t="s">
        <v>123</v>
      </c>
      <c r="B96" s="24" t="s">
        <v>419</v>
      </c>
      <c r="C96" s="24">
        <v>166.97977839335181</v>
      </c>
      <c r="D96" s="24" t="s">
        <v>419</v>
      </c>
      <c r="E96" s="24" t="s">
        <v>419</v>
      </c>
      <c r="F96" s="24" t="s">
        <v>419</v>
      </c>
      <c r="G96" s="24">
        <f t="shared" si="23"/>
        <v>-166.97977839335181</v>
      </c>
      <c r="H96" s="24" t="s">
        <v>419</v>
      </c>
      <c r="I96" s="24">
        <f t="shared" si="25"/>
        <v>166.97977839335181</v>
      </c>
      <c r="J96" s="27" t="s">
        <v>122</v>
      </c>
    </row>
    <row r="97" spans="1:10" ht="18.75" customHeight="1">
      <c r="A97" s="7" t="s">
        <v>243</v>
      </c>
      <c r="B97" s="24">
        <v>10.089232445332158</v>
      </c>
      <c r="C97" s="24">
        <v>646.6407202216069</v>
      </c>
      <c r="D97" s="24" t="s">
        <v>419</v>
      </c>
      <c r="E97" s="24" t="s">
        <v>419</v>
      </c>
      <c r="F97" s="24">
        <f>-1*B97</f>
        <v>-10.089232445332158</v>
      </c>
      <c r="G97" s="24">
        <f t="shared" si="23"/>
        <v>-646.6407202216069</v>
      </c>
      <c r="H97" s="24">
        <f>B97</f>
        <v>10.089232445332158</v>
      </c>
      <c r="I97" s="24">
        <f t="shared" si="25"/>
        <v>646.6407202216069</v>
      </c>
      <c r="J97" s="27" t="s">
        <v>242</v>
      </c>
    </row>
    <row r="98" spans="1:10" ht="18.75" customHeight="1">
      <c r="A98" s="7" t="s">
        <v>65</v>
      </c>
      <c r="B98" s="24">
        <v>23.567482036782444</v>
      </c>
      <c r="C98" s="24" t="s">
        <v>419</v>
      </c>
      <c r="D98" s="24" t="s">
        <v>419</v>
      </c>
      <c r="E98" s="24" t="s">
        <v>419</v>
      </c>
      <c r="F98" s="24">
        <f>-1*B98</f>
        <v>-23.567482036782444</v>
      </c>
      <c r="G98" s="24" t="s">
        <v>419</v>
      </c>
      <c r="H98" s="24">
        <f>B98</f>
        <v>23.567482036782444</v>
      </c>
      <c r="I98" s="24" t="s">
        <v>419</v>
      </c>
      <c r="J98" s="27" t="s">
        <v>64</v>
      </c>
    </row>
    <row r="99" spans="1:10" ht="21" customHeight="1">
      <c r="A99" s="7" t="s">
        <v>222</v>
      </c>
      <c r="B99" s="24">
        <v>32.504733988742181</v>
      </c>
      <c r="C99" s="24">
        <v>47.033240997229875</v>
      </c>
      <c r="D99" s="24" t="s">
        <v>419</v>
      </c>
      <c r="E99" s="24" t="s">
        <v>419</v>
      </c>
      <c r="F99" s="24">
        <f>-1*B99</f>
        <v>-32.504733988742181</v>
      </c>
      <c r="G99" s="24">
        <f t="shared" ref="G99:G106" si="26">-1*C99</f>
        <v>-47.033240997229875</v>
      </c>
      <c r="H99" s="24">
        <f>B99</f>
        <v>32.504733988742181</v>
      </c>
      <c r="I99" s="24">
        <f t="shared" ref="I99:I106" si="27">C99</f>
        <v>47.033240997229875</v>
      </c>
      <c r="J99" s="27" t="s">
        <v>221</v>
      </c>
    </row>
    <row r="100" spans="1:10" ht="18.75" customHeight="1">
      <c r="A100" s="7" t="s">
        <v>112</v>
      </c>
      <c r="B100" s="24" t="s">
        <v>419</v>
      </c>
      <c r="C100" s="24">
        <v>0.20055401662049863</v>
      </c>
      <c r="D100" s="24" t="s">
        <v>419</v>
      </c>
      <c r="E100" s="24" t="s">
        <v>419</v>
      </c>
      <c r="F100" s="24" t="s">
        <v>419</v>
      </c>
      <c r="G100" s="24">
        <f t="shared" si="26"/>
        <v>-0.20055401662049863</v>
      </c>
      <c r="H100" s="24" t="s">
        <v>419</v>
      </c>
      <c r="I100" s="24">
        <f t="shared" si="27"/>
        <v>0.20055401662049863</v>
      </c>
      <c r="J100" s="27" t="s">
        <v>111</v>
      </c>
    </row>
    <row r="101" spans="1:10" ht="18.75" customHeight="1">
      <c r="A101" s="7" t="s">
        <v>4</v>
      </c>
      <c r="B101" s="24">
        <v>3264.6976732120766</v>
      </c>
      <c r="C101" s="24">
        <v>4596.0188365651356</v>
      </c>
      <c r="D101" s="24" t="s">
        <v>419</v>
      </c>
      <c r="E101" s="24" t="s">
        <v>419</v>
      </c>
      <c r="F101" s="24">
        <f>-1*B101</f>
        <v>-3264.6976732120766</v>
      </c>
      <c r="G101" s="24">
        <f t="shared" si="26"/>
        <v>-4596.0188365651356</v>
      </c>
      <c r="H101" s="24">
        <f>B101</f>
        <v>3264.6976732120766</v>
      </c>
      <c r="I101" s="24">
        <f t="shared" si="27"/>
        <v>4596.0188365651356</v>
      </c>
      <c r="J101" s="27" t="s">
        <v>3</v>
      </c>
    </row>
    <row r="102" spans="1:10" ht="18.75" customHeight="1">
      <c r="A102" s="7" t="s">
        <v>79</v>
      </c>
      <c r="B102" s="24">
        <v>18.220798422868359</v>
      </c>
      <c r="C102" s="24">
        <v>1.0362880886426593</v>
      </c>
      <c r="D102" s="24">
        <v>145.34694301055748</v>
      </c>
      <c r="E102" s="24" t="s">
        <v>419</v>
      </c>
      <c r="F102" s="24">
        <f>D102-B102</f>
        <v>127.12614458768913</v>
      </c>
      <c r="G102" s="24">
        <f t="shared" si="26"/>
        <v>-1.0362880886426593</v>
      </c>
      <c r="H102" s="24">
        <f>B102+D102</f>
        <v>163.56774143342585</v>
      </c>
      <c r="I102" s="24">
        <f t="shared" si="27"/>
        <v>1.0362880886426593</v>
      </c>
      <c r="J102" s="27" t="s">
        <v>78</v>
      </c>
    </row>
    <row r="103" spans="1:10" ht="18.75" customHeight="1">
      <c r="A103" s="7" t="s">
        <v>322</v>
      </c>
      <c r="B103" s="24">
        <v>969.82335088584068</v>
      </c>
      <c r="C103" s="24">
        <v>434.69944598337861</v>
      </c>
      <c r="D103" s="24" t="s">
        <v>419</v>
      </c>
      <c r="E103" s="24" t="s">
        <v>419</v>
      </c>
      <c r="F103" s="24">
        <f>-1*B103</f>
        <v>-969.82335088584068</v>
      </c>
      <c r="G103" s="24">
        <f t="shared" si="26"/>
        <v>-434.69944598337861</v>
      </c>
      <c r="H103" s="24">
        <f>B103</f>
        <v>969.82335088584068</v>
      </c>
      <c r="I103" s="24">
        <f t="shared" si="27"/>
        <v>434.69944598337861</v>
      </c>
      <c r="J103" s="27" t="s">
        <v>321</v>
      </c>
    </row>
    <row r="104" spans="1:10" ht="18.75" customHeight="1">
      <c r="A104" s="7" t="s">
        <v>228</v>
      </c>
      <c r="B104" s="24">
        <v>449.00495447588816</v>
      </c>
      <c r="C104" s="24">
        <v>1329.8005540166282</v>
      </c>
      <c r="D104" s="24" t="s">
        <v>419</v>
      </c>
      <c r="E104" s="24" t="s">
        <v>419</v>
      </c>
      <c r="F104" s="24">
        <f>-1*B104</f>
        <v>-449.00495447588816</v>
      </c>
      <c r="G104" s="24">
        <f t="shared" si="26"/>
        <v>-1329.8005540166282</v>
      </c>
      <c r="H104" s="24">
        <f>B104</f>
        <v>449.00495447588816</v>
      </c>
      <c r="I104" s="24">
        <f t="shared" si="27"/>
        <v>1329.8005540166282</v>
      </c>
      <c r="J104" s="27" t="s">
        <v>227</v>
      </c>
    </row>
    <row r="105" spans="1:10" ht="18.75" customHeight="1">
      <c r="A105" s="7" t="s">
        <v>29</v>
      </c>
      <c r="B105" s="24">
        <v>19325.127234053194</v>
      </c>
      <c r="C105" s="24">
        <v>20035.28670360176</v>
      </c>
      <c r="D105" s="24">
        <v>71.99994812067132</v>
      </c>
      <c r="E105" s="24" t="s">
        <v>419</v>
      </c>
      <c r="F105" s="24">
        <f>D105-B105</f>
        <v>-19253.127285932522</v>
      </c>
      <c r="G105" s="24">
        <f t="shared" si="26"/>
        <v>-20035.28670360176</v>
      </c>
      <c r="H105" s="24">
        <f>B105+D105</f>
        <v>19397.127182173866</v>
      </c>
      <c r="I105" s="24">
        <f t="shared" si="27"/>
        <v>20035.28670360176</v>
      </c>
      <c r="J105" s="27" t="s">
        <v>28</v>
      </c>
    </row>
    <row r="106" spans="1:10" ht="18.75" customHeight="1">
      <c r="A106" s="7" t="s">
        <v>362</v>
      </c>
      <c r="B106" s="24">
        <v>0.54551114108583398</v>
      </c>
      <c r="C106" s="24">
        <v>18.833240997229918</v>
      </c>
      <c r="D106" s="24" t="s">
        <v>419</v>
      </c>
      <c r="E106" s="24" t="s">
        <v>419</v>
      </c>
      <c r="F106" s="24">
        <f t="shared" ref="F106:F111" si="28">-1*B106</f>
        <v>-0.54551114108583398</v>
      </c>
      <c r="G106" s="24">
        <f t="shared" si="26"/>
        <v>-18.833240997229918</v>
      </c>
      <c r="H106" s="24">
        <f t="shared" ref="H106:H111" si="29">B106</f>
        <v>0.54551114108583398</v>
      </c>
      <c r="I106" s="24">
        <f t="shared" si="27"/>
        <v>18.833240997229918</v>
      </c>
      <c r="J106" s="27" t="s">
        <v>361</v>
      </c>
    </row>
    <row r="107" spans="1:10" ht="18.75" customHeight="1">
      <c r="A107" s="7" t="s">
        <v>231</v>
      </c>
      <c r="B107" s="24">
        <v>336.83458276049902</v>
      </c>
      <c r="C107" s="24">
        <v>168.67645429362818</v>
      </c>
      <c r="D107" s="24" t="s">
        <v>419</v>
      </c>
      <c r="E107" s="24">
        <v>1.6</v>
      </c>
      <c r="F107" s="24">
        <f t="shared" si="28"/>
        <v>-336.83458276049902</v>
      </c>
      <c r="G107" s="24">
        <f t="shared" ref="G107:G156" si="30">E107-C107</f>
        <v>-167.07645429362819</v>
      </c>
      <c r="H107" s="24">
        <f t="shared" si="29"/>
        <v>336.83458276049902</v>
      </c>
      <c r="I107" s="24">
        <f t="shared" ref="I107:I156" si="31">E107+C107</f>
        <v>170.27645429362818</v>
      </c>
      <c r="J107" s="27" t="s">
        <v>230</v>
      </c>
    </row>
    <row r="108" spans="1:10" ht="18.75" customHeight="1">
      <c r="A108" s="7" t="s">
        <v>47</v>
      </c>
      <c r="B108" s="24">
        <v>129.05294285491942</v>
      </c>
      <c r="C108" s="24">
        <v>388.05373961218879</v>
      </c>
      <c r="D108" s="24" t="s">
        <v>419</v>
      </c>
      <c r="E108" s="24" t="s">
        <v>419</v>
      </c>
      <c r="F108" s="24">
        <f t="shared" si="28"/>
        <v>-129.05294285491942</v>
      </c>
      <c r="G108" s="24">
        <f t="shared" ref="G108:G110" si="32">-1*C108</f>
        <v>-388.05373961218879</v>
      </c>
      <c r="H108" s="24">
        <f t="shared" si="29"/>
        <v>129.05294285491942</v>
      </c>
      <c r="I108" s="24">
        <f t="shared" ref="I108:I110" si="33">C108</f>
        <v>388.05373961218879</v>
      </c>
      <c r="J108" s="27" t="s">
        <v>46</v>
      </c>
    </row>
    <row r="109" spans="1:10" ht="18.75" customHeight="1">
      <c r="A109" s="7" t="s">
        <v>325</v>
      </c>
      <c r="B109" s="24">
        <v>62.908873959170954</v>
      </c>
      <c r="C109" s="24">
        <v>4.4875346260387819E-2</v>
      </c>
      <c r="D109" s="24" t="s">
        <v>419</v>
      </c>
      <c r="E109" s="24" t="s">
        <v>419</v>
      </c>
      <c r="F109" s="24">
        <f t="shared" si="28"/>
        <v>-62.908873959170954</v>
      </c>
      <c r="G109" s="24">
        <f t="shared" si="32"/>
        <v>-4.4875346260387819E-2</v>
      </c>
      <c r="H109" s="24">
        <f t="shared" si="29"/>
        <v>62.908873959170954</v>
      </c>
      <c r="I109" s="24">
        <f t="shared" si="33"/>
        <v>4.4875346260387819E-2</v>
      </c>
      <c r="J109" s="27" t="s">
        <v>324</v>
      </c>
    </row>
    <row r="110" spans="1:10" ht="18.75" customHeight="1">
      <c r="A110" s="7" t="s">
        <v>53</v>
      </c>
      <c r="B110" s="24">
        <v>4139.3343882130039</v>
      </c>
      <c r="C110" s="24">
        <v>4672.8952908587335</v>
      </c>
      <c r="D110" s="24" t="s">
        <v>419</v>
      </c>
      <c r="E110" s="24" t="s">
        <v>419</v>
      </c>
      <c r="F110" s="24">
        <f t="shared" si="28"/>
        <v>-4139.3343882130039</v>
      </c>
      <c r="G110" s="24">
        <f t="shared" si="32"/>
        <v>-4672.8952908587335</v>
      </c>
      <c r="H110" s="24">
        <f t="shared" si="29"/>
        <v>4139.3343882130039</v>
      </c>
      <c r="I110" s="24">
        <f t="shared" si="33"/>
        <v>4672.8952908587335</v>
      </c>
      <c r="J110" s="27" t="s">
        <v>52</v>
      </c>
    </row>
    <row r="111" spans="1:10" ht="18.75" customHeight="1">
      <c r="A111" s="8" t="s">
        <v>278</v>
      </c>
      <c r="B111" s="57">
        <v>56677.346372337015</v>
      </c>
      <c r="C111" s="57">
        <v>60607.623268704374</v>
      </c>
      <c r="D111" s="57" t="s">
        <v>419</v>
      </c>
      <c r="E111" s="57">
        <v>0.90498614958448753</v>
      </c>
      <c r="F111" s="57">
        <f t="shared" si="28"/>
        <v>-56677.346372337015</v>
      </c>
      <c r="G111" s="57">
        <f t="shared" si="30"/>
        <v>-60606.718282554786</v>
      </c>
      <c r="H111" s="57">
        <f t="shared" si="29"/>
        <v>56677.346372337015</v>
      </c>
      <c r="I111" s="57">
        <f t="shared" si="31"/>
        <v>60608.528254853962</v>
      </c>
      <c r="J111" s="28" t="s">
        <v>277</v>
      </c>
    </row>
    <row r="112" spans="1:10" ht="18.75" customHeight="1">
      <c r="A112" s="7" t="s">
        <v>103</v>
      </c>
      <c r="B112" s="24">
        <v>114051.99320384434</v>
      </c>
      <c r="C112" s="24">
        <v>124152.69833800539</v>
      </c>
      <c r="D112" s="24">
        <v>767.03509636585159</v>
      </c>
      <c r="E112" s="24">
        <v>1750.1013850414599</v>
      </c>
      <c r="F112" s="24">
        <f>D112-B112</f>
        <v>-113284.95810747848</v>
      </c>
      <c r="G112" s="24">
        <f t="shared" si="30"/>
        <v>-122402.59695296393</v>
      </c>
      <c r="H112" s="24">
        <f>B112+D112</f>
        <v>114819.02830021019</v>
      </c>
      <c r="I112" s="24">
        <f t="shared" si="31"/>
        <v>125902.79972304685</v>
      </c>
      <c r="J112" s="27" t="s">
        <v>102</v>
      </c>
    </row>
    <row r="113" spans="1:10" ht="18.75" customHeight="1">
      <c r="A113" s="7" t="s">
        <v>141</v>
      </c>
      <c r="B113" s="24">
        <v>11090.233975772477</v>
      </c>
      <c r="C113" s="24">
        <v>12129.25817174558</v>
      </c>
      <c r="D113" s="24">
        <v>64.252029778734752</v>
      </c>
      <c r="E113" s="24">
        <v>59.819944598337997</v>
      </c>
      <c r="F113" s="24">
        <f>D113-B113</f>
        <v>-11025.981945993743</v>
      </c>
      <c r="G113" s="24">
        <f t="shared" si="30"/>
        <v>-12069.438227147242</v>
      </c>
      <c r="H113" s="24">
        <f>B113+D113</f>
        <v>11154.486005551211</v>
      </c>
      <c r="I113" s="24">
        <f t="shared" si="31"/>
        <v>12189.078116343917</v>
      </c>
      <c r="J113" s="27" t="s">
        <v>140</v>
      </c>
    </row>
    <row r="114" spans="1:10" ht="18.75" customHeight="1">
      <c r="A114" s="7" t="s">
        <v>149</v>
      </c>
      <c r="B114" s="24">
        <v>64942.531970636672</v>
      </c>
      <c r="C114" s="24">
        <v>61155.115789475502</v>
      </c>
      <c r="D114" s="24">
        <v>1091.6946382713784</v>
      </c>
      <c r="E114" s="24">
        <v>1154.7016620498555</v>
      </c>
      <c r="F114" s="24">
        <f>D114-B114</f>
        <v>-63850.837332365292</v>
      </c>
      <c r="G114" s="24">
        <f t="shared" si="30"/>
        <v>-60000.414127425647</v>
      </c>
      <c r="H114" s="24">
        <f>B114+D114</f>
        <v>66034.226608908051</v>
      </c>
      <c r="I114" s="24">
        <f t="shared" si="31"/>
        <v>62309.817451525356</v>
      </c>
      <c r="J114" s="27" t="s">
        <v>148</v>
      </c>
    </row>
    <row r="115" spans="1:10" ht="18.75" customHeight="1">
      <c r="A115" s="7" t="s">
        <v>240</v>
      </c>
      <c r="B115" s="24">
        <v>4202.0277035614808</v>
      </c>
      <c r="C115" s="24">
        <v>3742.3318559556733</v>
      </c>
      <c r="D115" s="24" t="s">
        <v>419</v>
      </c>
      <c r="E115" s="24">
        <v>14.801108033240999</v>
      </c>
      <c r="F115" s="24">
        <f>-1*B115</f>
        <v>-4202.0277035614808</v>
      </c>
      <c r="G115" s="24">
        <f t="shared" si="30"/>
        <v>-3727.5307479224325</v>
      </c>
      <c r="H115" s="24">
        <f>B115</f>
        <v>4202.0277035614808</v>
      </c>
      <c r="I115" s="24">
        <f t="shared" si="31"/>
        <v>3757.1329639889141</v>
      </c>
      <c r="J115" s="27" t="s">
        <v>239</v>
      </c>
    </row>
    <row r="116" spans="1:10" ht="18.75" customHeight="1">
      <c r="A116" s="7" t="s">
        <v>21</v>
      </c>
      <c r="B116" s="24">
        <v>15864.9176415662</v>
      </c>
      <c r="C116" s="24">
        <v>15989.365650969734</v>
      </c>
      <c r="D116" s="24">
        <v>2485.8589919845967</v>
      </c>
      <c r="E116" s="24">
        <v>718.05595567866646</v>
      </c>
      <c r="F116" s="24">
        <f>D116-B116</f>
        <v>-13379.058649581604</v>
      </c>
      <c r="G116" s="24">
        <f t="shared" si="30"/>
        <v>-15271.309695291067</v>
      </c>
      <c r="H116" s="24">
        <f>B116+D116</f>
        <v>18350.776633550799</v>
      </c>
      <c r="I116" s="24">
        <f t="shared" si="31"/>
        <v>16707.4216066484</v>
      </c>
      <c r="J116" s="27" t="s">
        <v>20</v>
      </c>
    </row>
    <row r="117" spans="1:10" ht="18.75" customHeight="1">
      <c r="A117" s="7" t="s">
        <v>73</v>
      </c>
      <c r="B117" s="24">
        <v>4962.3270472879176</v>
      </c>
      <c r="C117" s="24">
        <v>5697.1036011079996</v>
      </c>
      <c r="D117" s="24">
        <v>21.013981479079657</v>
      </c>
      <c r="E117" s="24">
        <v>31.28947368421051</v>
      </c>
      <c r="F117" s="24">
        <f>D117-B117</f>
        <v>-4941.3130658088376</v>
      </c>
      <c r="G117" s="24">
        <f t="shared" si="30"/>
        <v>-5665.8141274237887</v>
      </c>
      <c r="H117" s="24">
        <f>B117+D117</f>
        <v>4983.3410287669976</v>
      </c>
      <c r="I117" s="24">
        <f t="shared" si="31"/>
        <v>5728.3930747922104</v>
      </c>
      <c r="J117" s="27" t="s">
        <v>72</v>
      </c>
    </row>
    <row r="118" spans="1:10" ht="18.75" customHeight="1">
      <c r="A118" s="7" t="s">
        <v>94</v>
      </c>
      <c r="B118" s="24">
        <v>62387.946616170389</v>
      </c>
      <c r="C118" s="24">
        <v>51629.466204988727</v>
      </c>
      <c r="D118" s="24">
        <v>1019.1450286633109</v>
      </c>
      <c r="E118" s="24">
        <v>549.94127423822079</v>
      </c>
      <c r="F118" s="24">
        <f>D118-B118</f>
        <v>-61368.801587507078</v>
      </c>
      <c r="G118" s="24">
        <f t="shared" si="30"/>
        <v>-51079.524930750507</v>
      </c>
      <c r="H118" s="24">
        <f>B118+D118</f>
        <v>63407.091644833701</v>
      </c>
      <c r="I118" s="24">
        <f t="shared" si="31"/>
        <v>52179.407479226946</v>
      </c>
      <c r="J118" s="27" t="s">
        <v>93</v>
      </c>
    </row>
    <row r="119" spans="1:10" ht="18.75" customHeight="1">
      <c r="A119" s="7" t="s">
        <v>172</v>
      </c>
      <c r="B119" s="24">
        <v>736.93263469170938</v>
      </c>
      <c r="C119" s="24">
        <v>1079.281163434918</v>
      </c>
      <c r="D119" s="24" t="s">
        <v>419</v>
      </c>
      <c r="E119" s="24" t="s">
        <v>419</v>
      </c>
      <c r="F119" s="24">
        <f>-1*B119</f>
        <v>-736.93263469170938</v>
      </c>
      <c r="G119" s="24">
        <f>-1*C119</f>
        <v>-1079.281163434918</v>
      </c>
      <c r="H119" s="24">
        <f>B119</f>
        <v>736.93263469170938</v>
      </c>
      <c r="I119" s="24">
        <f>C119</f>
        <v>1079.281163434918</v>
      </c>
      <c r="J119" s="27" t="s">
        <v>171</v>
      </c>
    </row>
    <row r="120" spans="1:10" ht="18.75" customHeight="1">
      <c r="A120" s="7" t="s">
        <v>403</v>
      </c>
      <c r="B120" s="24">
        <v>21.068714170838632</v>
      </c>
      <c r="C120" s="24" t="s">
        <v>419</v>
      </c>
      <c r="D120" s="24" t="s">
        <v>419</v>
      </c>
      <c r="E120" s="24" t="s">
        <v>419</v>
      </c>
      <c r="F120" s="24">
        <f>-1*B120</f>
        <v>-21.068714170838632</v>
      </c>
      <c r="G120" s="24" t="s">
        <v>419</v>
      </c>
      <c r="H120" s="24">
        <f>B120</f>
        <v>21.068714170838632</v>
      </c>
      <c r="I120" s="24" t="s">
        <v>419</v>
      </c>
      <c r="J120" s="27" t="s">
        <v>415</v>
      </c>
    </row>
    <row r="121" spans="1:10" ht="18.75" customHeight="1">
      <c r="A121" s="7" t="s">
        <v>319</v>
      </c>
      <c r="B121" s="24">
        <v>29798.78031697667</v>
      </c>
      <c r="C121" s="24">
        <v>22921.071468144175</v>
      </c>
      <c r="D121" s="24">
        <v>2637.0843817281034</v>
      </c>
      <c r="E121" s="24">
        <v>2928.7019390581831</v>
      </c>
      <c r="F121" s="24">
        <f>D121-B121</f>
        <v>-27161.695935248568</v>
      </c>
      <c r="G121" s="24">
        <f t="shared" si="30"/>
        <v>-19992.369529085991</v>
      </c>
      <c r="H121" s="24">
        <f>B121+D121</f>
        <v>32435.864698704772</v>
      </c>
      <c r="I121" s="24">
        <f t="shared" si="31"/>
        <v>25849.77340720236</v>
      </c>
      <c r="J121" s="27" t="s">
        <v>318</v>
      </c>
    </row>
    <row r="122" spans="1:10" ht="18.75" customHeight="1">
      <c r="A122" s="7" t="s">
        <v>198</v>
      </c>
      <c r="B122" s="24">
        <v>25922.409016625519</v>
      </c>
      <c r="C122" s="24">
        <v>22825.211911359977</v>
      </c>
      <c r="D122" s="24">
        <v>2259.0251874140581</v>
      </c>
      <c r="E122" s="24">
        <v>2991.9526315789053</v>
      </c>
      <c r="F122" s="24">
        <f>D122-B122</f>
        <v>-23663.38382921146</v>
      </c>
      <c r="G122" s="24">
        <f t="shared" si="30"/>
        <v>-19833.259279781072</v>
      </c>
      <c r="H122" s="24">
        <f>B122+D122</f>
        <v>28181.434204039579</v>
      </c>
      <c r="I122" s="24">
        <f t="shared" si="31"/>
        <v>25817.164542938881</v>
      </c>
      <c r="J122" s="27" t="s">
        <v>197</v>
      </c>
    </row>
    <row r="123" spans="1:10" ht="18.75" customHeight="1">
      <c r="A123" s="7" t="s">
        <v>109</v>
      </c>
      <c r="B123" s="24">
        <v>4274.1617597468176</v>
      </c>
      <c r="C123" s="24">
        <v>3968.9916897506737</v>
      </c>
      <c r="D123" s="24">
        <v>21.437576197764038</v>
      </c>
      <c r="E123" s="24">
        <v>48.003878116343408</v>
      </c>
      <c r="F123" s="24">
        <f>D123-B123</f>
        <v>-4252.7241835490531</v>
      </c>
      <c r="G123" s="24">
        <f t="shared" si="30"/>
        <v>-3920.9878116343302</v>
      </c>
      <c r="H123" s="24">
        <f>B123+D123</f>
        <v>4295.599335944582</v>
      </c>
      <c r="I123" s="24">
        <f t="shared" si="31"/>
        <v>4016.9955678670171</v>
      </c>
      <c r="J123" s="27" t="s">
        <v>108</v>
      </c>
    </row>
    <row r="124" spans="1:10" ht="18.75" customHeight="1">
      <c r="A124" s="7" t="s">
        <v>143</v>
      </c>
      <c r="B124" s="24">
        <v>169.6684910897265</v>
      </c>
      <c r="C124" s="24">
        <v>73.564265927978568</v>
      </c>
      <c r="D124" s="24" t="s">
        <v>419</v>
      </c>
      <c r="E124" s="24" t="s">
        <v>419</v>
      </c>
      <c r="F124" s="24">
        <f>-1*B124</f>
        <v>-169.6684910897265</v>
      </c>
      <c r="G124" s="24">
        <f>-1*C124</f>
        <v>-73.564265927978568</v>
      </c>
      <c r="H124" s="24">
        <f>B124</f>
        <v>169.6684910897265</v>
      </c>
      <c r="I124" s="24">
        <f>C124</f>
        <v>73.564265927978568</v>
      </c>
      <c r="J124" s="27" t="s">
        <v>394</v>
      </c>
    </row>
    <row r="125" spans="1:10" ht="18.75" customHeight="1">
      <c r="A125" s="7" t="s">
        <v>286</v>
      </c>
      <c r="B125" s="24">
        <v>36610.611657284288</v>
      </c>
      <c r="C125" s="24">
        <v>26068.820775623146</v>
      </c>
      <c r="D125" s="24">
        <v>58.583953723638807</v>
      </c>
      <c r="E125" s="24">
        <v>181.43157894736697</v>
      </c>
      <c r="F125" s="24">
        <f>D125-B125</f>
        <v>-36552.027703560649</v>
      </c>
      <c r="G125" s="24">
        <f t="shared" si="30"/>
        <v>-25887.38919667578</v>
      </c>
      <c r="H125" s="24">
        <f>B125+D125</f>
        <v>36669.195611007926</v>
      </c>
      <c r="I125" s="24">
        <f t="shared" si="31"/>
        <v>26250.252354570512</v>
      </c>
      <c r="J125" s="27" t="s">
        <v>285</v>
      </c>
    </row>
    <row r="126" spans="1:10" ht="18.75" customHeight="1">
      <c r="A126" s="7" t="s">
        <v>289</v>
      </c>
      <c r="B126" s="24">
        <v>13842.318746596047</v>
      </c>
      <c r="C126" s="24">
        <v>10016.586980609363</v>
      </c>
      <c r="D126" s="24">
        <v>368.35257191772052</v>
      </c>
      <c r="E126" s="24">
        <v>311.98504155124647</v>
      </c>
      <c r="F126" s="24">
        <f>D126-B126</f>
        <v>-13473.966174678328</v>
      </c>
      <c r="G126" s="24">
        <f t="shared" si="30"/>
        <v>-9704.6019390581168</v>
      </c>
      <c r="H126" s="24">
        <f>B126+D126</f>
        <v>14210.671318513767</v>
      </c>
      <c r="I126" s="24">
        <f t="shared" si="31"/>
        <v>10328.57202216061</v>
      </c>
      <c r="J126" s="27" t="s">
        <v>288</v>
      </c>
    </row>
    <row r="127" spans="1:10" ht="18.75" customHeight="1">
      <c r="A127" s="7" t="s">
        <v>91</v>
      </c>
      <c r="B127" s="24">
        <v>2048.0794272522112</v>
      </c>
      <c r="C127" s="24">
        <v>1442.0130193905748</v>
      </c>
      <c r="D127" s="24" t="s">
        <v>419</v>
      </c>
      <c r="E127" s="24" t="s">
        <v>419</v>
      </c>
      <c r="F127" s="24">
        <f>-1*B127</f>
        <v>-2048.0794272522112</v>
      </c>
      <c r="G127" s="24">
        <f>-1*C127</f>
        <v>-1442.0130193905748</v>
      </c>
      <c r="H127" s="24">
        <f>B127</f>
        <v>2048.0794272522112</v>
      </c>
      <c r="I127" s="24">
        <f>C127</f>
        <v>1442.0130193905748</v>
      </c>
      <c r="J127" s="27" t="s">
        <v>90</v>
      </c>
    </row>
    <row r="128" spans="1:10" ht="18.75" customHeight="1">
      <c r="A128" s="7" t="s">
        <v>184</v>
      </c>
      <c r="B128" s="24">
        <v>103.92934035433541</v>
      </c>
      <c r="C128" s="24">
        <v>572.26371191135468</v>
      </c>
      <c r="D128" s="24">
        <v>785.8698866436664</v>
      </c>
      <c r="E128" s="24">
        <v>158.33434903047132</v>
      </c>
      <c r="F128" s="24">
        <f>D128-B128</f>
        <v>681.940546289331</v>
      </c>
      <c r="G128" s="24">
        <f t="shared" si="30"/>
        <v>-413.92936288088333</v>
      </c>
      <c r="H128" s="24">
        <f>B128+D128</f>
        <v>889.79922699800181</v>
      </c>
      <c r="I128" s="24">
        <f t="shared" si="31"/>
        <v>730.59806094182602</v>
      </c>
      <c r="J128" s="27" t="s">
        <v>183</v>
      </c>
    </row>
    <row r="129" spans="1:10" ht="18.75" customHeight="1">
      <c r="A129" s="7" t="s">
        <v>216</v>
      </c>
      <c r="B129" s="24">
        <v>152.50343700552858</v>
      </c>
      <c r="C129" s="24">
        <v>48.939612188365793</v>
      </c>
      <c r="D129" s="24">
        <v>10.298046743275144</v>
      </c>
      <c r="E129" s="24">
        <v>70.835180055401679</v>
      </c>
      <c r="F129" s="24">
        <f>D129-B129</f>
        <v>-142.20539026225345</v>
      </c>
      <c r="G129" s="24">
        <f t="shared" si="30"/>
        <v>21.895567867035886</v>
      </c>
      <c r="H129" s="24">
        <f>B129+D129</f>
        <v>162.80148374880372</v>
      </c>
      <c r="I129" s="24">
        <f t="shared" si="31"/>
        <v>119.77479224376748</v>
      </c>
      <c r="J129" s="27" t="s">
        <v>215</v>
      </c>
    </row>
    <row r="130" spans="1:10" ht="18.75" customHeight="1">
      <c r="A130" s="8" t="s">
        <v>12</v>
      </c>
      <c r="B130" s="57">
        <v>1815.8457627558325</v>
      </c>
      <c r="C130" s="57">
        <v>2686.7382271467413</v>
      </c>
      <c r="D130" s="57">
        <v>202.655962231849</v>
      </c>
      <c r="E130" s="57">
        <v>154.006648199447</v>
      </c>
      <c r="F130" s="57">
        <f>D130-B130</f>
        <v>-1613.1898005239836</v>
      </c>
      <c r="G130" s="57">
        <f t="shared" si="30"/>
        <v>-2532.7315789472941</v>
      </c>
      <c r="H130" s="57">
        <f>B130+D130</f>
        <v>2018.5017249876814</v>
      </c>
      <c r="I130" s="57">
        <f t="shared" si="31"/>
        <v>2840.7448753461886</v>
      </c>
      <c r="J130" s="28" t="s">
        <v>11</v>
      </c>
    </row>
    <row r="131" spans="1:10" s="10" customFormat="1" ht="18.75" customHeight="1">
      <c r="A131" s="7" t="s">
        <v>32</v>
      </c>
      <c r="B131" s="24">
        <v>789.02129646442302</v>
      </c>
      <c r="C131" s="24">
        <v>1760.3587257617537</v>
      </c>
      <c r="D131" s="24" t="s">
        <v>419</v>
      </c>
      <c r="E131" s="24">
        <v>32.886980609418281</v>
      </c>
      <c r="F131" s="24">
        <f>-1*B131</f>
        <v>-789.02129646442302</v>
      </c>
      <c r="G131" s="24">
        <f t="shared" si="30"/>
        <v>-1727.4717451523354</v>
      </c>
      <c r="H131" s="24">
        <f>B131</f>
        <v>789.02129646442302</v>
      </c>
      <c r="I131" s="24">
        <f t="shared" si="31"/>
        <v>1793.245706371172</v>
      </c>
      <c r="J131" s="27" t="s">
        <v>31</v>
      </c>
    </row>
    <row r="132" spans="1:10" s="6" customFormat="1" ht="18.75" customHeight="1">
      <c r="A132" s="7" t="s">
        <v>237</v>
      </c>
      <c r="B132" s="24">
        <v>12694.473295116224</v>
      </c>
      <c r="C132" s="24">
        <v>17492.713019390736</v>
      </c>
      <c r="D132" s="24">
        <v>1102.3052579699643</v>
      </c>
      <c r="E132" s="24">
        <v>1102.3903047091301</v>
      </c>
      <c r="F132" s="24">
        <f>D132-B132</f>
        <v>-11592.168037146261</v>
      </c>
      <c r="G132" s="24">
        <f t="shared" si="30"/>
        <v>-16390.322714681606</v>
      </c>
      <c r="H132" s="24">
        <f>B132+D132</f>
        <v>13796.778553086187</v>
      </c>
      <c r="I132" s="24">
        <f t="shared" si="31"/>
        <v>18595.103324099866</v>
      </c>
      <c r="J132" s="27" t="s">
        <v>236</v>
      </c>
    </row>
    <row r="133" spans="1:10" s="6" customFormat="1" ht="18.75" customHeight="1">
      <c r="A133" s="7" t="s">
        <v>367</v>
      </c>
      <c r="B133" s="24">
        <v>2148.4757853232873</v>
      </c>
      <c r="C133" s="24">
        <v>3210.4792243766378</v>
      </c>
      <c r="D133" s="24">
        <v>3.6873232860366749</v>
      </c>
      <c r="E133" s="24">
        <v>6.9349030470914181</v>
      </c>
      <c r="F133" s="24">
        <f>D133-B133</f>
        <v>-2144.7884620372506</v>
      </c>
      <c r="G133" s="24">
        <f t="shared" si="30"/>
        <v>-3203.5443213295466</v>
      </c>
      <c r="H133" s="24">
        <f>B133+D133</f>
        <v>2152.1631086093239</v>
      </c>
      <c r="I133" s="24">
        <f t="shared" si="31"/>
        <v>3217.414127423729</v>
      </c>
      <c r="J133" s="27" t="s">
        <v>366</v>
      </c>
    </row>
    <row r="134" spans="1:10" ht="18.75" customHeight="1">
      <c r="A134" s="7" t="s">
        <v>129</v>
      </c>
      <c r="B134" s="24">
        <v>6440.1392959973618</v>
      </c>
      <c r="C134" s="24">
        <v>5763.3113573406235</v>
      </c>
      <c r="D134" s="24">
        <v>9.4586392052086801</v>
      </c>
      <c r="E134" s="24">
        <v>1.8005540166204988E-2</v>
      </c>
      <c r="F134" s="24">
        <f>D134-B134</f>
        <v>-6430.6806567921531</v>
      </c>
      <c r="G134" s="24">
        <f t="shared" si="30"/>
        <v>-5763.2933518004575</v>
      </c>
      <c r="H134" s="24">
        <f>B134+D134</f>
        <v>6449.5979352025706</v>
      </c>
      <c r="I134" s="24">
        <f t="shared" si="31"/>
        <v>5763.3293628807896</v>
      </c>
      <c r="J134" s="27" t="s">
        <v>128</v>
      </c>
    </row>
    <row r="135" spans="1:10" ht="18.75" customHeight="1">
      <c r="A135" s="7" t="s">
        <v>26</v>
      </c>
      <c r="B135" s="24">
        <v>4.5083136624212035</v>
      </c>
      <c r="C135" s="24">
        <v>16.796398891966767</v>
      </c>
      <c r="D135" s="24" t="s">
        <v>419</v>
      </c>
      <c r="E135" s="24" t="s">
        <v>419</v>
      </c>
      <c r="F135" s="24">
        <f>-1*B135</f>
        <v>-4.5083136624212035</v>
      </c>
      <c r="G135" s="24">
        <f t="shared" ref="G135:G138" si="34">-1*C135</f>
        <v>-16.796398891966767</v>
      </c>
      <c r="H135" s="24">
        <f>B135</f>
        <v>4.5083136624212035</v>
      </c>
      <c r="I135" s="24">
        <f t="shared" ref="I135:I138" si="35">C135</f>
        <v>16.796398891966767</v>
      </c>
      <c r="J135" s="27" t="s">
        <v>398</v>
      </c>
    </row>
    <row r="136" spans="1:10" ht="18.75" customHeight="1">
      <c r="A136" s="7" t="s">
        <v>258</v>
      </c>
      <c r="B136" s="24">
        <v>77.304090685066569</v>
      </c>
      <c r="C136" s="24">
        <v>159.2958448753468</v>
      </c>
      <c r="D136" s="24" t="s">
        <v>419</v>
      </c>
      <c r="E136" s="24" t="s">
        <v>419</v>
      </c>
      <c r="F136" s="24">
        <f>-1*B136</f>
        <v>-77.304090685066569</v>
      </c>
      <c r="G136" s="24">
        <f t="shared" si="34"/>
        <v>-159.2958448753468</v>
      </c>
      <c r="H136" s="24">
        <f>B136</f>
        <v>77.304090685066569</v>
      </c>
      <c r="I136" s="24">
        <f t="shared" si="35"/>
        <v>159.2958448753468</v>
      </c>
      <c r="J136" s="27" t="s">
        <v>257</v>
      </c>
    </row>
    <row r="137" spans="1:10" ht="18.75" customHeight="1">
      <c r="A137" s="7" t="s">
        <v>269</v>
      </c>
      <c r="B137" s="24">
        <v>449.88093694067493</v>
      </c>
      <c r="C137" s="24">
        <v>279.05983379501538</v>
      </c>
      <c r="D137" s="24">
        <v>376.35599595341279</v>
      </c>
      <c r="E137" s="24" t="s">
        <v>419</v>
      </c>
      <c r="F137" s="24">
        <f>D137-B137</f>
        <v>-73.524940987262141</v>
      </c>
      <c r="G137" s="24">
        <f t="shared" si="34"/>
        <v>-279.05983379501538</v>
      </c>
      <c r="H137" s="24">
        <f>B137+D137</f>
        <v>826.23693289408766</v>
      </c>
      <c r="I137" s="24">
        <f t="shared" si="35"/>
        <v>279.05983379501538</v>
      </c>
      <c r="J137" s="27" t="s">
        <v>268</v>
      </c>
    </row>
    <row r="138" spans="1:10" ht="18.75" customHeight="1">
      <c r="A138" s="7" t="s">
        <v>62</v>
      </c>
      <c r="B138" s="24">
        <v>199.89701953256767</v>
      </c>
      <c r="C138" s="24">
        <v>112.10692520775629</v>
      </c>
      <c r="D138" s="24" t="s">
        <v>419</v>
      </c>
      <c r="E138" s="24" t="s">
        <v>419</v>
      </c>
      <c r="F138" s="24">
        <f>-1*B138</f>
        <v>-199.89701953256767</v>
      </c>
      <c r="G138" s="24">
        <f t="shared" si="34"/>
        <v>-112.10692520775629</v>
      </c>
      <c r="H138" s="24">
        <f>B138</f>
        <v>199.89701953256767</v>
      </c>
      <c r="I138" s="24">
        <f t="shared" si="35"/>
        <v>112.10692520775629</v>
      </c>
      <c r="J138" s="27" t="s">
        <v>61</v>
      </c>
    </row>
    <row r="139" spans="1:10" ht="18.75" customHeight="1">
      <c r="A139" s="7" t="s">
        <v>246</v>
      </c>
      <c r="B139" s="24">
        <v>3963.9031412933487</v>
      </c>
      <c r="C139" s="24">
        <v>6185.2966759002529</v>
      </c>
      <c r="D139" s="24">
        <v>576.2174781458092</v>
      </c>
      <c r="E139" s="24">
        <v>152.4091412742373</v>
      </c>
      <c r="F139" s="24">
        <f>D139-B139</f>
        <v>-3387.6856631475393</v>
      </c>
      <c r="G139" s="24">
        <f t="shared" si="30"/>
        <v>-6032.8875346260156</v>
      </c>
      <c r="H139" s="24">
        <f>B139+D139</f>
        <v>4540.120619439158</v>
      </c>
      <c r="I139" s="24">
        <f t="shared" si="31"/>
        <v>6337.7058171744902</v>
      </c>
      <c r="J139" s="27" t="s">
        <v>245</v>
      </c>
    </row>
    <row r="140" spans="1:10" ht="18.75" customHeight="1">
      <c r="A140" s="7" t="s">
        <v>404</v>
      </c>
      <c r="B140" s="24">
        <v>266.38660475733445</v>
      </c>
      <c r="C140" s="24">
        <v>190.76675900277016</v>
      </c>
      <c r="D140" s="24" t="s">
        <v>419</v>
      </c>
      <c r="E140" s="24" t="s">
        <v>419</v>
      </c>
      <c r="F140" s="24">
        <f>-1*B140</f>
        <v>-266.38660475733445</v>
      </c>
      <c r="G140" s="24">
        <f>-1*C140</f>
        <v>-190.76675900277016</v>
      </c>
      <c r="H140" s="24">
        <f>B140</f>
        <v>266.38660475733445</v>
      </c>
      <c r="I140" s="24">
        <f>C140</f>
        <v>190.76675900277016</v>
      </c>
      <c r="J140" s="27" t="s">
        <v>409</v>
      </c>
    </row>
    <row r="141" spans="1:10" ht="18.75" customHeight="1">
      <c r="A141" s="7" t="s">
        <v>405</v>
      </c>
      <c r="B141" s="24">
        <v>158.61170916448293</v>
      </c>
      <c r="C141" s="24" t="s">
        <v>419</v>
      </c>
      <c r="D141" s="24" t="s">
        <v>419</v>
      </c>
      <c r="E141" s="24" t="s">
        <v>419</v>
      </c>
      <c r="F141" s="24">
        <f>-1*B141</f>
        <v>-158.61170916448293</v>
      </c>
      <c r="G141" s="24" t="s">
        <v>419</v>
      </c>
      <c r="H141" s="24">
        <f>B141</f>
        <v>158.61170916448293</v>
      </c>
      <c r="I141" s="24" t="s">
        <v>419</v>
      </c>
      <c r="J141" s="27" t="s">
        <v>410</v>
      </c>
    </row>
    <row r="142" spans="1:10" ht="18.75" customHeight="1">
      <c r="A142" s="7" t="s">
        <v>295</v>
      </c>
      <c r="B142" s="24" t="s">
        <v>419</v>
      </c>
      <c r="C142" s="24" t="s">
        <v>419</v>
      </c>
      <c r="D142" s="24">
        <v>13.440896474799615</v>
      </c>
      <c r="E142" s="24" t="s">
        <v>419</v>
      </c>
      <c r="F142" s="24">
        <f>D142</f>
        <v>13.440896474799615</v>
      </c>
      <c r="G142" s="24" t="s">
        <v>419</v>
      </c>
      <c r="H142" s="24">
        <f>D142</f>
        <v>13.440896474799615</v>
      </c>
      <c r="I142" s="24" t="s">
        <v>419</v>
      </c>
      <c r="J142" s="27" t="s">
        <v>294</v>
      </c>
    </row>
    <row r="143" spans="1:10" ht="18.75" customHeight="1">
      <c r="A143" s="7" t="s">
        <v>406</v>
      </c>
      <c r="B143" s="24">
        <v>1.0575601151721099</v>
      </c>
      <c r="C143" s="24">
        <v>163.89418282548428</v>
      </c>
      <c r="D143" s="24" t="s">
        <v>419</v>
      </c>
      <c r="E143" s="24" t="s">
        <v>419</v>
      </c>
      <c r="F143" s="24">
        <f>-1*B143</f>
        <v>-1.0575601151721099</v>
      </c>
      <c r="G143" s="24">
        <f>-1*C143</f>
        <v>-163.89418282548428</v>
      </c>
      <c r="H143" s="24">
        <f>B143</f>
        <v>1.0575601151721099</v>
      </c>
      <c r="I143" s="24">
        <f>C143</f>
        <v>163.89418282548428</v>
      </c>
      <c r="J143" s="27" t="s">
        <v>412</v>
      </c>
    </row>
    <row r="144" spans="1:10" ht="18.75" customHeight="1">
      <c r="A144" s="7" t="s">
        <v>407</v>
      </c>
      <c r="B144" s="24" t="s">
        <v>419</v>
      </c>
      <c r="C144" s="24">
        <v>190.89058171745148</v>
      </c>
      <c r="D144" s="24">
        <v>116.5780394801692</v>
      </c>
      <c r="E144" s="24">
        <v>116.63988919667599</v>
      </c>
      <c r="F144" s="24">
        <f>D144</f>
        <v>116.5780394801692</v>
      </c>
      <c r="G144" s="24">
        <f t="shared" si="30"/>
        <v>-74.250692520775488</v>
      </c>
      <c r="H144" s="24">
        <f>D144</f>
        <v>116.5780394801692</v>
      </c>
      <c r="I144" s="24">
        <f t="shared" si="31"/>
        <v>307.53047091412748</v>
      </c>
      <c r="J144" s="27" t="s">
        <v>413</v>
      </c>
    </row>
    <row r="145" spans="1:10" ht="18.75" customHeight="1">
      <c r="A145" s="7" t="s">
        <v>100</v>
      </c>
      <c r="B145" s="24">
        <v>63.53220409327902</v>
      </c>
      <c r="C145" s="24">
        <v>9.3686980609418278</v>
      </c>
      <c r="D145" s="24" t="s">
        <v>419</v>
      </c>
      <c r="E145" s="24" t="s">
        <v>419</v>
      </c>
      <c r="F145" s="24">
        <f>-1*B145</f>
        <v>-63.53220409327902</v>
      </c>
      <c r="G145" s="24">
        <f t="shared" ref="G145:G147" si="36">-1*C145</f>
        <v>-9.3686980609418278</v>
      </c>
      <c r="H145" s="24">
        <f>B145</f>
        <v>63.53220409327902</v>
      </c>
      <c r="I145" s="24">
        <f t="shared" ref="I145:I147" si="37">C145</f>
        <v>9.3686980609418278</v>
      </c>
      <c r="J145" s="27" t="s">
        <v>99</v>
      </c>
    </row>
    <row r="146" spans="1:10" ht="18.75" customHeight="1">
      <c r="A146" s="7" t="s">
        <v>85</v>
      </c>
      <c r="B146" s="24">
        <v>195.70413218852991</v>
      </c>
      <c r="C146" s="24">
        <v>138.47728531856066</v>
      </c>
      <c r="D146" s="24" t="s">
        <v>419</v>
      </c>
      <c r="E146" s="24" t="s">
        <v>419</v>
      </c>
      <c r="F146" s="24">
        <f>-1*B146</f>
        <v>-195.70413218852991</v>
      </c>
      <c r="G146" s="24">
        <f t="shared" si="36"/>
        <v>-138.47728531856066</v>
      </c>
      <c r="H146" s="24">
        <f>B146</f>
        <v>195.70413218852991</v>
      </c>
      <c r="I146" s="24">
        <f t="shared" si="37"/>
        <v>138.47728531856066</v>
      </c>
      <c r="J146" s="27" t="s">
        <v>84</v>
      </c>
    </row>
    <row r="147" spans="1:10" ht="18.75" customHeight="1">
      <c r="A147" s="7" t="s">
        <v>166</v>
      </c>
      <c r="B147" s="24">
        <v>93.857228087468542</v>
      </c>
      <c r="C147" s="24">
        <v>171.96869806094239</v>
      </c>
      <c r="D147" s="24" t="s">
        <v>419</v>
      </c>
      <c r="E147" s="24" t="s">
        <v>419</v>
      </c>
      <c r="F147" s="24">
        <f>-1*B147</f>
        <v>-93.857228087468542</v>
      </c>
      <c r="G147" s="24">
        <f t="shared" si="36"/>
        <v>-171.96869806094239</v>
      </c>
      <c r="H147" s="24">
        <f>B147</f>
        <v>93.857228087468542</v>
      </c>
      <c r="I147" s="24">
        <f t="shared" si="37"/>
        <v>171.96869806094239</v>
      </c>
      <c r="J147" s="27" t="s">
        <v>165</v>
      </c>
    </row>
    <row r="148" spans="1:10" ht="18.75" customHeight="1">
      <c r="A148" s="8" t="s">
        <v>316</v>
      </c>
      <c r="B148" s="57">
        <v>8664.9332053642938</v>
      </c>
      <c r="C148" s="57">
        <v>22177.824376732868</v>
      </c>
      <c r="D148" s="57">
        <v>67.473995486498367</v>
      </c>
      <c r="E148" s="57">
        <v>11.92077562326878</v>
      </c>
      <c r="F148" s="57">
        <f>D148-B148</f>
        <v>-8597.4592098777957</v>
      </c>
      <c r="G148" s="57">
        <f t="shared" si="30"/>
        <v>-22165.9036011096</v>
      </c>
      <c r="H148" s="57">
        <f>B148+D148</f>
        <v>8732.4072008507919</v>
      </c>
      <c r="I148" s="57">
        <f t="shared" si="31"/>
        <v>22189.745152356136</v>
      </c>
      <c r="J148" s="28" t="s">
        <v>399</v>
      </c>
    </row>
    <row r="149" spans="1:10" ht="18.75" customHeight="1">
      <c r="A149" s="7" t="s">
        <v>169</v>
      </c>
      <c r="B149" s="24">
        <v>10.408809110010111</v>
      </c>
      <c r="C149" s="24">
        <v>10.617451523545622</v>
      </c>
      <c r="D149" s="24" t="s">
        <v>419</v>
      </c>
      <c r="E149" s="24" t="s">
        <v>419</v>
      </c>
      <c r="F149" s="24">
        <f>-1*B149</f>
        <v>-10.408809110010111</v>
      </c>
      <c r="G149" s="24">
        <f t="shared" ref="G149:G150" si="38">-1*C149</f>
        <v>-10.617451523545622</v>
      </c>
      <c r="H149" s="24">
        <f>B149</f>
        <v>10.408809110010111</v>
      </c>
      <c r="I149" s="24">
        <f t="shared" ref="I149:I150" si="39">C149</f>
        <v>10.617451523545622</v>
      </c>
      <c r="J149" s="27" t="s">
        <v>168</v>
      </c>
    </row>
    <row r="150" spans="1:10" ht="18.75" customHeight="1">
      <c r="A150" s="7" t="s">
        <v>175</v>
      </c>
      <c r="B150" s="24">
        <v>61.967264143601959</v>
      </c>
      <c r="C150" s="24">
        <v>1.0526315789473686E-2</v>
      </c>
      <c r="D150" s="24" t="s">
        <v>419</v>
      </c>
      <c r="E150" s="24" t="s">
        <v>419</v>
      </c>
      <c r="F150" s="24">
        <f>-1*B150</f>
        <v>-61.967264143601959</v>
      </c>
      <c r="G150" s="24">
        <f t="shared" si="38"/>
        <v>-1.0526315789473686E-2</v>
      </c>
      <c r="H150" s="24">
        <f>B150</f>
        <v>61.967264143601959</v>
      </c>
      <c r="I150" s="24">
        <f t="shared" si="39"/>
        <v>1.0526315789473686E-2</v>
      </c>
      <c r="J150" s="27" t="s">
        <v>174</v>
      </c>
    </row>
    <row r="151" spans="1:10" ht="18.75" customHeight="1">
      <c r="A151" s="7" t="s">
        <v>70</v>
      </c>
      <c r="B151" s="24">
        <v>9881.048740628923</v>
      </c>
      <c r="C151" s="24">
        <v>8995.6783933510687</v>
      </c>
      <c r="D151" s="24">
        <v>64.165391299836614</v>
      </c>
      <c r="E151" s="24">
        <v>19.08088642659278</v>
      </c>
      <c r="F151" s="24">
        <f>D151-B151</f>
        <v>-9816.8833493290858</v>
      </c>
      <c r="G151" s="24">
        <f t="shared" si="30"/>
        <v>-8976.597506924476</v>
      </c>
      <c r="H151" s="24">
        <f>B151+D151</f>
        <v>9945.2141319287603</v>
      </c>
      <c r="I151" s="24">
        <f t="shared" si="31"/>
        <v>9014.7592797776615</v>
      </c>
      <c r="J151" s="27" t="s">
        <v>69</v>
      </c>
    </row>
    <row r="152" spans="1:10" ht="18.75" customHeight="1">
      <c r="A152" s="7" t="s">
        <v>266</v>
      </c>
      <c r="B152" s="24">
        <v>829.1419159036036</v>
      </c>
      <c r="C152" s="24">
        <v>538.31689750692522</v>
      </c>
      <c r="D152" s="24">
        <v>1255.0115431506258</v>
      </c>
      <c r="E152" s="24">
        <v>1053.320775623268</v>
      </c>
      <c r="F152" s="24">
        <f>D152-B152</f>
        <v>425.86962724702221</v>
      </c>
      <c r="G152" s="24">
        <f t="shared" si="30"/>
        <v>515.00387811634278</v>
      </c>
      <c r="H152" s="24">
        <f>B152+D152</f>
        <v>2084.1534590542296</v>
      </c>
      <c r="I152" s="24">
        <f t="shared" si="31"/>
        <v>1591.6376731301932</v>
      </c>
      <c r="J152" s="27" t="s">
        <v>265</v>
      </c>
    </row>
    <row r="153" spans="1:10" ht="18.75" customHeight="1">
      <c r="A153" s="7" t="s">
        <v>9</v>
      </c>
      <c r="B153" s="24">
        <v>12482.344167466561</v>
      </c>
      <c r="C153" s="24">
        <v>4834.9238227146025</v>
      </c>
      <c r="D153" s="24">
        <v>17.334699488988612</v>
      </c>
      <c r="E153" s="24">
        <v>20.982548476454337</v>
      </c>
      <c r="F153" s="24">
        <f>D153-B153</f>
        <v>-12465.009467977572</v>
      </c>
      <c r="G153" s="24">
        <f t="shared" si="30"/>
        <v>-4813.9412742381483</v>
      </c>
      <c r="H153" s="24">
        <f>B153+D153</f>
        <v>12499.67886695555</v>
      </c>
      <c r="I153" s="24">
        <f t="shared" si="31"/>
        <v>4855.9063711910567</v>
      </c>
      <c r="J153" s="27" t="s">
        <v>8</v>
      </c>
    </row>
    <row r="154" spans="1:10" ht="18.75" customHeight="1">
      <c r="A154" s="43" t="s">
        <v>6</v>
      </c>
      <c r="B154" s="24" t="s">
        <v>419</v>
      </c>
      <c r="C154" s="24">
        <v>222.27673130194356</v>
      </c>
      <c r="D154" s="24" t="s">
        <v>419</v>
      </c>
      <c r="E154" s="24" t="s">
        <v>419</v>
      </c>
      <c r="F154" s="24" t="s">
        <v>419</v>
      </c>
      <c r="G154" s="24">
        <f>C154*-1</f>
        <v>-222.27673130194356</v>
      </c>
      <c r="H154" s="24" t="s">
        <v>419</v>
      </c>
      <c r="I154" s="24">
        <f>C154</f>
        <v>222.27673130194356</v>
      </c>
      <c r="J154" s="27" t="s">
        <v>447</v>
      </c>
    </row>
    <row r="155" spans="1:10" ht="18.75" customHeight="1">
      <c r="A155" s="43" t="s">
        <v>442</v>
      </c>
      <c r="B155" s="24" t="s">
        <v>419</v>
      </c>
      <c r="C155" s="24">
        <v>0.59916897506925215</v>
      </c>
      <c r="D155" s="24" t="s">
        <v>419</v>
      </c>
      <c r="E155" s="24" t="s">
        <v>419</v>
      </c>
      <c r="F155" s="24" t="s">
        <v>419</v>
      </c>
      <c r="G155" s="24">
        <f>C155*-1</f>
        <v>-0.59916897506925215</v>
      </c>
      <c r="H155" s="24" t="s">
        <v>419</v>
      </c>
      <c r="I155" s="24">
        <f>C155</f>
        <v>0.59916897506925215</v>
      </c>
      <c r="J155" s="27" t="s">
        <v>448</v>
      </c>
    </row>
    <row r="156" spans="1:10" ht="18.75" customHeight="1">
      <c r="A156" s="7" t="s">
        <v>201</v>
      </c>
      <c r="B156" s="24">
        <v>233.34595730331273</v>
      </c>
      <c r="C156" s="24">
        <v>411.36149584487561</v>
      </c>
      <c r="D156" s="24" t="s">
        <v>419</v>
      </c>
      <c r="E156" s="24">
        <v>149.2983379501392</v>
      </c>
      <c r="F156" s="24">
        <f>-1*B156</f>
        <v>-233.34595730331273</v>
      </c>
      <c r="G156" s="24">
        <f t="shared" si="30"/>
        <v>-262.06315789473638</v>
      </c>
      <c r="H156" s="24">
        <f>B156</f>
        <v>233.34595730331273</v>
      </c>
      <c r="I156" s="24">
        <f t="shared" si="31"/>
        <v>560.65983379501483</v>
      </c>
      <c r="J156" s="27" t="s">
        <v>200</v>
      </c>
    </row>
    <row r="157" spans="1:10" ht="18.75" customHeight="1">
      <c r="A157" s="58" t="s">
        <v>373</v>
      </c>
      <c r="B157" s="23">
        <v>14.921273118725843</v>
      </c>
      <c r="C157" s="24" t="s">
        <v>419</v>
      </c>
      <c r="D157" s="24" t="s">
        <v>419</v>
      </c>
      <c r="E157" s="24" t="s">
        <v>419</v>
      </c>
      <c r="F157" s="24">
        <f>-1*B157</f>
        <v>-14.921273118725843</v>
      </c>
      <c r="G157" s="24" t="s">
        <v>419</v>
      </c>
      <c r="H157" s="24">
        <f>B157</f>
        <v>14.921273118725843</v>
      </c>
      <c r="I157" s="60" t="s">
        <v>419</v>
      </c>
      <c r="J157" s="59" t="s">
        <v>372</v>
      </c>
    </row>
    <row r="158" spans="1:10" ht="18.75" customHeight="1">
      <c r="A158" s="7" t="s">
        <v>249</v>
      </c>
      <c r="B158" s="24">
        <v>33.628959041270022</v>
      </c>
      <c r="C158" s="24">
        <v>69.533240997229868</v>
      </c>
      <c r="D158" s="24" t="s">
        <v>419</v>
      </c>
      <c r="E158" s="24" t="s">
        <v>419</v>
      </c>
      <c r="F158" s="24">
        <f>-1*B158</f>
        <v>-33.628959041270022</v>
      </c>
      <c r="G158" s="24">
        <f t="shared" ref="G158:G159" si="40">-1*C158</f>
        <v>-69.533240997229868</v>
      </c>
      <c r="H158" s="24">
        <f>B158</f>
        <v>33.628959041270022</v>
      </c>
      <c r="I158" s="24">
        <f t="shared" ref="I158:I159" si="41">C158</f>
        <v>69.533240997229868</v>
      </c>
      <c r="J158" s="27" t="s">
        <v>248</v>
      </c>
    </row>
    <row r="159" spans="1:10" ht="18.75" customHeight="1">
      <c r="A159" s="7" t="s">
        <v>364</v>
      </c>
      <c r="B159" s="24">
        <v>35.549272392415297</v>
      </c>
      <c r="C159" s="24">
        <v>18.06481994459832</v>
      </c>
      <c r="D159" s="24" t="s">
        <v>419</v>
      </c>
      <c r="E159" s="24" t="s">
        <v>419</v>
      </c>
      <c r="F159" s="24">
        <f>-1*B159</f>
        <v>-35.549272392415297</v>
      </c>
      <c r="G159" s="24">
        <f t="shared" si="40"/>
        <v>-18.06481994459832</v>
      </c>
      <c r="H159" s="24">
        <f>B159</f>
        <v>35.549272392415297</v>
      </c>
      <c r="I159" s="24">
        <f t="shared" si="41"/>
        <v>18.06481994459832</v>
      </c>
      <c r="J159" s="27" t="s">
        <v>400</v>
      </c>
    </row>
    <row r="160" spans="1:10" ht="18.75" customHeight="1">
      <c r="A160" s="7" t="s">
        <v>386</v>
      </c>
      <c r="B160" s="24">
        <v>20</v>
      </c>
      <c r="C160" s="24" t="s">
        <v>419</v>
      </c>
      <c r="D160" s="24" t="s">
        <v>419</v>
      </c>
      <c r="E160" s="24" t="s">
        <v>419</v>
      </c>
      <c r="F160" s="24">
        <f>-1*B160</f>
        <v>-20</v>
      </c>
      <c r="G160" s="24" t="s">
        <v>419</v>
      </c>
      <c r="H160" s="24">
        <f>B160</f>
        <v>20</v>
      </c>
      <c r="I160" s="24" t="s">
        <v>419</v>
      </c>
      <c r="J160" s="27" t="s">
        <v>388</v>
      </c>
    </row>
    <row r="161" spans="1:10" ht="18.75" customHeight="1">
      <c r="A161" s="9" t="s">
        <v>387</v>
      </c>
      <c r="B161" s="26">
        <v>4697355.8553668922</v>
      </c>
      <c r="C161" s="26">
        <v>5163897.4592839656</v>
      </c>
      <c r="D161" s="26">
        <v>782368.75360295048</v>
      </c>
      <c r="E161" s="26">
        <v>900617.85596117727</v>
      </c>
      <c r="F161" s="26">
        <f>D161-B161</f>
        <v>-3914987.1017639418</v>
      </c>
      <c r="G161" s="26">
        <f>E161-C161</f>
        <v>-4263279.6033227881</v>
      </c>
      <c r="H161" s="26">
        <f>B161+D161</f>
        <v>5479724.608969843</v>
      </c>
      <c r="I161" s="26">
        <f t="shared" ref="I161" si="42">E161+C161</f>
        <v>6064515.3152451431</v>
      </c>
      <c r="J161" s="29" t="s">
        <v>389</v>
      </c>
    </row>
    <row r="162" spans="1:10" ht="6" customHeight="1"/>
    <row r="163" spans="1:10" ht="14.45" customHeight="1">
      <c r="A163" s="62" t="s">
        <v>401</v>
      </c>
      <c r="B163" s="62"/>
      <c r="C163" s="62"/>
      <c r="D163" s="62"/>
      <c r="E163" s="62"/>
      <c r="F163" s="63" t="s">
        <v>395</v>
      </c>
      <c r="G163" s="63"/>
      <c r="H163" s="63"/>
      <c r="I163" s="63"/>
      <c r="J163" s="63"/>
    </row>
    <row r="164" spans="1:10" ht="22.9" customHeight="1">
      <c r="A164" s="19" t="s">
        <v>433</v>
      </c>
      <c r="B164" s="20"/>
      <c r="C164" s="20"/>
      <c r="D164" s="20"/>
      <c r="E164" s="20"/>
      <c r="F164" s="20"/>
      <c r="G164" s="20"/>
      <c r="H164" s="20"/>
      <c r="I164" s="20"/>
      <c r="J164" s="13" t="s">
        <v>432</v>
      </c>
    </row>
  </sheetData>
  <mergeCells count="30">
    <mergeCell ref="H6:I6"/>
    <mergeCell ref="A33:A35"/>
    <mergeCell ref="A1:J1"/>
    <mergeCell ref="A2:J2"/>
    <mergeCell ref="A4:F4"/>
    <mergeCell ref="G4:J4"/>
    <mergeCell ref="B5:C5"/>
    <mergeCell ref="B33:C33"/>
    <mergeCell ref="D33:E33"/>
    <mergeCell ref="A30:J30"/>
    <mergeCell ref="B34:C34"/>
    <mergeCell ref="D34:E34"/>
    <mergeCell ref="F34:G34"/>
    <mergeCell ref="H34:I34"/>
    <mergeCell ref="A163:E163"/>
    <mergeCell ref="F163:J163"/>
    <mergeCell ref="B6:C6"/>
    <mergeCell ref="F33:G33"/>
    <mergeCell ref="H33:I33"/>
    <mergeCell ref="J33:J35"/>
    <mergeCell ref="A29:J29"/>
    <mergeCell ref="A32:F32"/>
    <mergeCell ref="G32:J32"/>
    <mergeCell ref="A5:A7"/>
    <mergeCell ref="J5:J7"/>
    <mergeCell ref="D6:E6"/>
    <mergeCell ref="D5:E5"/>
    <mergeCell ref="F5:G5"/>
    <mergeCell ref="F6:G6"/>
    <mergeCell ref="H5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5" orientation="landscape" useFirstPageNumber="1" r:id="rId1"/>
  <headerFooter scaleWithDoc="0" alignWithMargins="0">
    <oddHeader>&amp;L&amp;"-,Regular"&amp;8PCBS: Registered Foreign Trade, 2013&amp;R&amp;1&amp;K00+000ء&amp;"-,Regular"&amp;8&amp;K01+000PCBS&amp;"Simplified Arabic,Regular": التجارة الخارجية المرصودة، &amp;"-,Regular"2013</oddHeader>
    <oddFooter>&amp;C&amp;P</oddFooter>
  </headerFooter>
  <rowBreaks count="2" manualBreakCount="2">
    <brk id="28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27"/>
  <sheetViews>
    <sheetView rightToLeft="1" workbookViewId="0">
      <selection activeCell="C127" sqref="C127"/>
    </sheetView>
  </sheetViews>
  <sheetFormatPr defaultRowHeight="15"/>
  <cols>
    <col min="1" max="2" width="15" customWidth="1"/>
    <col min="3" max="3" width="15" style="1" customWidth="1"/>
  </cols>
  <sheetData>
    <row r="1" spans="1:3">
      <c r="A1" s="35" t="s">
        <v>2</v>
      </c>
      <c r="B1" s="35" t="s">
        <v>1</v>
      </c>
      <c r="C1" s="37" t="s">
        <v>0</v>
      </c>
    </row>
    <row r="2" spans="1:3">
      <c r="A2" s="36" t="s">
        <v>89</v>
      </c>
      <c r="B2" s="36" t="s">
        <v>88</v>
      </c>
      <c r="C2" s="38">
        <v>3088.7736842105637</v>
      </c>
    </row>
    <row r="3" spans="1:3">
      <c r="A3" s="40" t="s">
        <v>353</v>
      </c>
      <c r="B3" s="40" t="s">
        <v>352</v>
      </c>
      <c r="C3" s="41">
        <v>33.395013850415523</v>
      </c>
    </row>
    <row r="4" spans="1:3">
      <c r="A4" s="36" t="s">
        <v>279</v>
      </c>
      <c r="B4" s="36" t="s">
        <v>278</v>
      </c>
      <c r="C4" s="38">
        <v>60607.623268704374</v>
      </c>
    </row>
    <row r="5" spans="1:3">
      <c r="A5" s="36" t="s">
        <v>10</v>
      </c>
      <c r="B5" s="36" t="s">
        <v>9</v>
      </c>
      <c r="C5" s="38">
        <v>4834.9238227146025</v>
      </c>
    </row>
    <row r="6" spans="1:3">
      <c r="A6" s="36" t="s">
        <v>86</v>
      </c>
      <c r="B6" s="36" t="s">
        <v>85</v>
      </c>
      <c r="C6" s="38">
        <v>138.47728531856066</v>
      </c>
    </row>
    <row r="7" spans="1:3">
      <c r="A7" s="36" t="s">
        <v>147</v>
      </c>
      <c r="B7" s="36" t="s">
        <v>146</v>
      </c>
      <c r="C7" s="38">
        <v>3694820.6252109567</v>
      </c>
    </row>
    <row r="8" spans="1:3">
      <c r="A8" s="36" t="s">
        <v>39</v>
      </c>
      <c r="B8" s="36" t="s">
        <v>38</v>
      </c>
      <c r="C8" s="38">
        <v>1.1382271468144045</v>
      </c>
    </row>
    <row r="9" spans="1:3">
      <c r="A9" s="36" t="s">
        <v>5</v>
      </c>
      <c r="B9" s="36" t="s">
        <v>4</v>
      </c>
      <c r="C9" s="38">
        <v>4596.0188365651356</v>
      </c>
    </row>
    <row r="10" spans="1:3">
      <c r="A10" s="36" t="s">
        <v>80</v>
      </c>
      <c r="B10" s="36" t="s">
        <v>79</v>
      </c>
      <c r="C10" s="38">
        <v>1.0362880886426593</v>
      </c>
    </row>
    <row r="11" spans="1:3">
      <c r="A11" s="36" t="s">
        <v>310</v>
      </c>
      <c r="B11" s="36" t="s">
        <v>309</v>
      </c>
      <c r="C11" s="38">
        <v>15834.770083101896</v>
      </c>
    </row>
    <row r="12" spans="1:3">
      <c r="A12" s="36" t="s">
        <v>323</v>
      </c>
      <c r="B12" s="36" t="s">
        <v>322</v>
      </c>
      <c r="C12" s="38">
        <v>434.69944598337861</v>
      </c>
    </row>
    <row r="13" spans="1:3">
      <c r="A13" s="36" t="s">
        <v>156</v>
      </c>
      <c r="B13" s="36" t="s">
        <v>155</v>
      </c>
      <c r="C13" s="38">
        <v>91504.325761782093</v>
      </c>
    </row>
    <row r="14" spans="1:3">
      <c r="A14" s="36" t="s">
        <v>229</v>
      </c>
      <c r="B14" s="36" t="s">
        <v>228</v>
      </c>
      <c r="C14" s="38">
        <v>1329.8005540166282</v>
      </c>
    </row>
    <row r="15" spans="1:3">
      <c r="A15" s="36" t="s">
        <v>16</v>
      </c>
      <c r="B15" s="36" t="s">
        <v>15</v>
      </c>
      <c r="C15" s="38">
        <v>5977.8609418282276</v>
      </c>
    </row>
    <row r="16" spans="1:3">
      <c r="A16" s="36" t="s">
        <v>30</v>
      </c>
      <c r="B16" s="36" t="s">
        <v>29</v>
      </c>
      <c r="C16" s="38">
        <v>20035.28670360176</v>
      </c>
    </row>
    <row r="17" spans="1:3">
      <c r="A17" s="36" t="s">
        <v>241</v>
      </c>
      <c r="B17" s="36" t="s">
        <v>240</v>
      </c>
      <c r="C17" s="38">
        <v>3742.3318559556733</v>
      </c>
    </row>
    <row r="18" spans="1:3">
      <c r="A18" s="36" t="s">
        <v>27</v>
      </c>
      <c r="B18" s="36" t="s">
        <v>26</v>
      </c>
      <c r="C18" s="38">
        <v>16.796398891966767</v>
      </c>
    </row>
    <row r="19" spans="1:3">
      <c r="A19" s="36" t="s">
        <v>232</v>
      </c>
      <c r="B19" s="36" t="s">
        <v>231</v>
      </c>
      <c r="C19" s="38">
        <v>168.67645429362818</v>
      </c>
    </row>
    <row r="20" spans="1:3">
      <c r="A20" s="36" t="s">
        <v>74</v>
      </c>
      <c r="B20" s="36" t="s">
        <v>73</v>
      </c>
      <c r="C20" s="38">
        <v>5697.1036011079996</v>
      </c>
    </row>
    <row r="21" spans="1:3">
      <c r="A21" s="36" t="s">
        <v>253</v>
      </c>
      <c r="B21" s="36" t="s">
        <v>252</v>
      </c>
      <c r="C21" s="38">
        <v>43997.361772854405</v>
      </c>
    </row>
    <row r="22" spans="1:3">
      <c r="A22" s="36" t="s">
        <v>256</v>
      </c>
      <c r="B22" s="36" t="s">
        <v>255</v>
      </c>
      <c r="C22" s="38">
        <v>0.21385041551246536</v>
      </c>
    </row>
    <row r="23" spans="1:3">
      <c r="A23" s="36" t="s">
        <v>287</v>
      </c>
      <c r="B23" s="36" t="s">
        <v>286</v>
      </c>
      <c r="C23" s="38">
        <v>26068.820775623146</v>
      </c>
    </row>
    <row r="24" spans="1:3">
      <c r="A24" s="36" t="s">
        <v>332</v>
      </c>
      <c r="B24" s="36" t="s">
        <v>331</v>
      </c>
      <c r="C24" s="38">
        <v>3.385595567867036</v>
      </c>
    </row>
    <row r="25" spans="1:3">
      <c r="A25" s="36" t="s">
        <v>421</v>
      </c>
      <c r="B25" s="36" t="s">
        <v>422</v>
      </c>
      <c r="C25" s="38">
        <v>210.85567867035999</v>
      </c>
    </row>
    <row r="26" spans="1:3">
      <c r="A26" s="36" t="s">
        <v>51</v>
      </c>
      <c r="B26" s="36" t="s">
        <v>50</v>
      </c>
      <c r="C26" s="38">
        <v>236601.07673191055</v>
      </c>
    </row>
    <row r="27" spans="1:3">
      <c r="A27" s="36" t="s">
        <v>98</v>
      </c>
      <c r="B27" s="36" t="s">
        <v>97</v>
      </c>
      <c r="C27" s="38">
        <v>56.536288088642578</v>
      </c>
    </row>
    <row r="28" spans="1:3">
      <c r="A28" s="36" t="s">
        <v>42</v>
      </c>
      <c r="B28" s="36" t="s">
        <v>41</v>
      </c>
      <c r="C28" s="38">
        <v>99.327700831024913</v>
      </c>
    </row>
    <row r="29" spans="1:3">
      <c r="A29" s="36" t="s">
        <v>57</v>
      </c>
      <c r="B29" s="36" t="s">
        <v>56</v>
      </c>
      <c r="C29" s="38">
        <v>74.53545706371186</v>
      </c>
    </row>
    <row r="30" spans="1:3">
      <c r="A30" s="36" t="s">
        <v>164</v>
      </c>
      <c r="B30" s="36" t="s">
        <v>163</v>
      </c>
      <c r="C30" s="38">
        <v>627.74182825484536</v>
      </c>
    </row>
    <row r="31" spans="1:3">
      <c r="A31" s="36" t="s">
        <v>104</v>
      </c>
      <c r="B31" s="36" t="s">
        <v>103</v>
      </c>
      <c r="C31" s="38">
        <v>124152.69833800539</v>
      </c>
    </row>
    <row r="32" spans="1:3">
      <c r="A32" s="36" t="s">
        <v>191</v>
      </c>
      <c r="B32" s="36" t="s">
        <v>190</v>
      </c>
      <c r="C32" s="38">
        <v>601.84709141274186</v>
      </c>
    </row>
    <row r="33" spans="1:3">
      <c r="A33" s="36" t="s">
        <v>188</v>
      </c>
      <c r="B33" s="36" t="s">
        <v>187</v>
      </c>
      <c r="C33" s="38">
        <v>3339.2742382270326</v>
      </c>
    </row>
    <row r="34" spans="1:3">
      <c r="A34" s="36" t="s">
        <v>320</v>
      </c>
      <c r="B34" s="36" t="s">
        <v>319</v>
      </c>
      <c r="C34" s="38">
        <v>22921.071468144175</v>
      </c>
    </row>
    <row r="35" spans="1:3">
      <c r="A35" s="36" t="s">
        <v>217</v>
      </c>
      <c r="B35" s="36" t="s">
        <v>216</v>
      </c>
      <c r="C35" s="38">
        <v>48.939612188365793</v>
      </c>
    </row>
    <row r="36" spans="1:3">
      <c r="A36" s="36" t="s">
        <v>13</v>
      </c>
      <c r="B36" s="36" t="s">
        <v>12</v>
      </c>
      <c r="C36" s="38">
        <v>2686.7382271467413</v>
      </c>
    </row>
    <row r="37" spans="1:3">
      <c r="A37" s="36" t="s">
        <v>208</v>
      </c>
      <c r="B37" s="36" t="s">
        <v>207</v>
      </c>
      <c r="C37" s="38">
        <v>98.423822714681393</v>
      </c>
    </row>
    <row r="38" spans="1:3">
      <c r="A38" s="36" t="s">
        <v>133</v>
      </c>
      <c r="B38" s="36" t="s">
        <v>132</v>
      </c>
      <c r="C38" s="38">
        <v>23506.676454296201</v>
      </c>
    </row>
    <row r="39" spans="1:3" ht="30">
      <c r="A39" s="36" t="s">
        <v>312</v>
      </c>
      <c r="B39" s="36" t="s">
        <v>311</v>
      </c>
      <c r="C39" s="38">
        <v>41750.414127427881</v>
      </c>
    </row>
    <row r="40" spans="1:3">
      <c r="A40" s="36" t="s">
        <v>153</v>
      </c>
      <c r="B40" s="36" t="s">
        <v>152</v>
      </c>
      <c r="C40" s="38">
        <v>12485.657340718748</v>
      </c>
    </row>
    <row r="41" spans="1:3">
      <c r="A41" s="36" t="s">
        <v>110</v>
      </c>
      <c r="B41" s="36" t="s">
        <v>109</v>
      </c>
      <c r="C41" s="38">
        <v>3968.9916897506737</v>
      </c>
    </row>
    <row r="42" spans="1:3">
      <c r="A42" s="36" t="s">
        <v>136</v>
      </c>
      <c r="B42" s="36" t="s">
        <v>135</v>
      </c>
      <c r="C42" s="38">
        <v>2964.254570637067</v>
      </c>
    </row>
    <row r="43" spans="1:3">
      <c r="A43" s="36" t="s">
        <v>439</v>
      </c>
      <c r="B43" s="36" t="s">
        <v>406</v>
      </c>
      <c r="C43" s="38">
        <v>163.89418282548428</v>
      </c>
    </row>
    <row r="44" spans="1:3">
      <c r="A44" s="36" t="s">
        <v>315</v>
      </c>
      <c r="B44" s="36" t="s">
        <v>314</v>
      </c>
      <c r="C44" s="38">
        <v>206.21468144044238</v>
      </c>
    </row>
    <row r="45" spans="1:3">
      <c r="A45" s="36" t="s">
        <v>317</v>
      </c>
      <c r="B45" s="36" t="s">
        <v>316</v>
      </c>
      <c r="C45" s="38">
        <v>22177.824376732868</v>
      </c>
    </row>
    <row r="46" spans="1:3">
      <c r="A46" s="36" t="s">
        <v>139</v>
      </c>
      <c r="B46" s="36" t="s">
        <v>138</v>
      </c>
      <c r="C46" s="38">
        <v>1.034072022160665</v>
      </c>
    </row>
    <row r="47" spans="1:3">
      <c r="A47" s="36" t="s">
        <v>142</v>
      </c>
      <c r="B47" s="36" t="s">
        <v>141</v>
      </c>
      <c r="C47" s="38">
        <v>12129.25817174558</v>
      </c>
    </row>
    <row r="48" spans="1:3">
      <c r="A48" s="36" t="s">
        <v>144</v>
      </c>
      <c r="B48" s="36" t="s">
        <v>143</v>
      </c>
      <c r="C48" s="38">
        <v>73.564265927978568</v>
      </c>
    </row>
    <row r="49" spans="1:5">
      <c r="A49" s="36" t="s">
        <v>150</v>
      </c>
      <c r="B49" s="36" t="s">
        <v>149</v>
      </c>
      <c r="C49" s="24">
        <v>61155.115789475502</v>
      </c>
      <c r="E49" s="24"/>
    </row>
    <row r="50" spans="1:5">
      <c r="A50" s="40" t="s">
        <v>7</v>
      </c>
      <c r="B50" s="40" t="s">
        <v>6</v>
      </c>
      <c r="C50" s="41">
        <v>222.27673130194356</v>
      </c>
    </row>
    <row r="51" spans="1:5">
      <c r="A51" s="36" t="s">
        <v>226</v>
      </c>
      <c r="B51" s="36" t="s">
        <v>225</v>
      </c>
      <c r="C51" s="38">
        <v>254.58698060941865</v>
      </c>
    </row>
    <row r="52" spans="1:5">
      <c r="A52" s="36" t="s">
        <v>22</v>
      </c>
      <c r="B52" s="36" t="s">
        <v>21</v>
      </c>
      <c r="C52" s="38">
        <v>15989.365650969734</v>
      </c>
    </row>
    <row r="53" spans="1:5">
      <c r="A53" s="36" t="s">
        <v>33</v>
      </c>
      <c r="B53" s="36" t="s">
        <v>32</v>
      </c>
      <c r="C53" s="38">
        <v>1760.3587257617537</v>
      </c>
    </row>
    <row r="54" spans="1:5">
      <c r="A54" s="36" t="s">
        <v>356</v>
      </c>
      <c r="B54" s="36" t="s">
        <v>355</v>
      </c>
      <c r="C54" s="38">
        <v>53.559002770083154</v>
      </c>
    </row>
    <row r="55" spans="1:5">
      <c r="A55" s="36" t="s">
        <v>19</v>
      </c>
      <c r="B55" s="36" t="s">
        <v>18</v>
      </c>
      <c r="C55" s="38">
        <v>115.17534626038818</v>
      </c>
    </row>
    <row r="56" spans="1:5">
      <c r="A56" s="36" t="s">
        <v>244</v>
      </c>
      <c r="B56" s="36" t="s">
        <v>243</v>
      </c>
      <c r="C56" s="38">
        <v>646.6407202216069</v>
      </c>
    </row>
    <row r="57" spans="1:5">
      <c r="A57" s="36" t="s">
        <v>25</v>
      </c>
      <c r="B57" s="36" t="s">
        <v>24</v>
      </c>
      <c r="C57" s="38">
        <v>559.62326869806077</v>
      </c>
    </row>
    <row r="58" spans="1:5">
      <c r="A58" s="36" t="s">
        <v>36</v>
      </c>
      <c r="B58" s="36" t="s">
        <v>35</v>
      </c>
      <c r="C58" s="38">
        <v>23.211911357340721</v>
      </c>
    </row>
    <row r="59" spans="1:5">
      <c r="A59" s="36" t="s">
        <v>238</v>
      </c>
      <c r="B59" s="36" t="s">
        <v>237</v>
      </c>
      <c r="C59" s="38">
        <v>17492.713019390736</v>
      </c>
    </row>
    <row r="60" spans="1:5">
      <c r="A60" s="36" t="s">
        <v>363</v>
      </c>
      <c r="B60" s="36" t="s">
        <v>362</v>
      </c>
      <c r="C60" s="38">
        <v>18.833240997229918</v>
      </c>
    </row>
    <row r="61" spans="1:5">
      <c r="A61" s="36" t="s">
        <v>298</v>
      </c>
      <c r="B61" s="36" t="s">
        <v>297</v>
      </c>
      <c r="C61" s="38">
        <v>1412.3772853185653</v>
      </c>
    </row>
    <row r="62" spans="1:5">
      <c r="A62" s="36" t="s">
        <v>301</v>
      </c>
      <c r="B62" s="36" t="s">
        <v>300</v>
      </c>
      <c r="C62" s="38">
        <v>23353.778670360785</v>
      </c>
    </row>
    <row r="63" spans="1:5">
      <c r="A63" s="36" t="s">
        <v>293</v>
      </c>
      <c r="B63" s="36" t="s">
        <v>292</v>
      </c>
      <c r="C63" s="38">
        <v>4476.2828254846572</v>
      </c>
    </row>
    <row r="64" spans="1:5">
      <c r="A64" s="36" t="s">
        <v>307</v>
      </c>
      <c r="B64" s="36" t="s">
        <v>306</v>
      </c>
      <c r="C64" s="38">
        <v>289169.85817203124</v>
      </c>
    </row>
    <row r="65" spans="1:3">
      <c r="A65" s="36" t="s">
        <v>440</v>
      </c>
      <c r="B65" s="36" t="s">
        <v>407</v>
      </c>
      <c r="C65" s="38">
        <v>190.89058171745148</v>
      </c>
    </row>
    <row r="66" spans="1:3">
      <c r="A66" s="36" t="s">
        <v>71</v>
      </c>
      <c r="B66" s="36" t="s">
        <v>70</v>
      </c>
      <c r="C66" s="38">
        <v>8995.6783933510687</v>
      </c>
    </row>
    <row r="67" spans="1:3">
      <c r="A67" s="36" t="s">
        <v>304</v>
      </c>
      <c r="B67" s="36" t="s">
        <v>303</v>
      </c>
      <c r="C67" s="38">
        <v>203.75346260387914</v>
      </c>
    </row>
    <row r="68" spans="1:3">
      <c r="A68" s="36" t="s">
        <v>273</v>
      </c>
      <c r="B68" s="36" t="s">
        <v>272</v>
      </c>
      <c r="C68" s="38">
        <v>559.32271468143904</v>
      </c>
    </row>
    <row r="69" spans="1:3">
      <c r="A69" s="36" t="s">
        <v>113</v>
      </c>
      <c r="B69" s="36" t="s">
        <v>112</v>
      </c>
      <c r="C69" s="38">
        <v>0.20055401662049863</v>
      </c>
    </row>
    <row r="70" spans="1:3">
      <c r="A70" s="36" t="s">
        <v>101</v>
      </c>
      <c r="B70" s="36" t="s">
        <v>100</v>
      </c>
      <c r="C70" s="38">
        <v>9.3686980609418278</v>
      </c>
    </row>
    <row r="71" spans="1:3">
      <c r="A71" s="36" t="s">
        <v>223</v>
      </c>
      <c r="B71" s="36" t="s">
        <v>222</v>
      </c>
      <c r="C71" s="38">
        <v>47.033240997229875</v>
      </c>
    </row>
    <row r="72" spans="1:3">
      <c r="A72" s="36" t="s">
        <v>424</v>
      </c>
      <c r="B72" s="36" t="s">
        <v>425</v>
      </c>
      <c r="C72" s="38">
        <v>15.50775623268698</v>
      </c>
    </row>
    <row r="73" spans="1:3">
      <c r="A73" s="36" t="s">
        <v>247</v>
      </c>
      <c r="B73" s="36" t="s">
        <v>246</v>
      </c>
      <c r="C73" s="38">
        <v>6185.2966759002529</v>
      </c>
    </row>
    <row r="74" spans="1:3">
      <c r="A74" s="36" t="s">
        <v>368</v>
      </c>
      <c r="B74" s="36" t="s">
        <v>367</v>
      </c>
      <c r="C74" s="38">
        <v>3210.4792243766378</v>
      </c>
    </row>
    <row r="75" spans="1:3">
      <c r="A75" s="36" t="s">
        <v>335</v>
      </c>
      <c r="B75" s="36" t="s">
        <v>334</v>
      </c>
      <c r="C75" s="38">
        <v>117.24072022160665</v>
      </c>
    </row>
    <row r="76" spans="1:3">
      <c r="A76" s="36" t="s">
        <v>60</v>
      </c>
      <c r="B76" s="36" t="s">
        <v>59</v>
      </c>
      <c r="C76" s="38">
        <v>197.6232686980608</v>
      </c>
    </row>
    <row r="77" spans="1:3">
      <c r="A77" s="36" t="s">
        <v>250</v>
      </c>
      <c r="B77" s="36" t="s">
        <v>249</v>
      </c>
      <c r="C77" s="38">
        <v>69.533240997229868</v>
      </c>
    </row>
    <row r="78" spans="1:3">
      <c r="A78" s="36" t="s">
        <v>281</v>
      </c>
      <c r="B78" s="36" t="s">
        <v>280</v>
      </c>
      <c r="C78" s="38">
        <v>3240.4246537396148</v>
      </c>
    </row>
    <row r="79" spans="1:3">
      <c r="A79" s="36" t="s">
        <v>220</v>
      </c>
      <c r="B79" s="36" t="s">
        <v>219</v>
      </c>
      <c r="C79" s="38">
        <v>1099.1044321329603</v>
      </c>
    </row>
    <row r="80" spans="1:3">
      <c r="A80" s="36" t="s">
        <v>267</v>
      </c>
      <c r="B80" s="36" t="s">
        <v>266</v>
      </c>
      <c r="C80" s="38">
        <v>538.31689750692522</v>
      </c>
    </row>
    <row r="81" spans="1:3">
      <c r="A81" s="36" t="s">
        <v>270</v>
      </c>
      <c r="B81" s="36" t="s">
        <v>269</v>
      </c>
      <c r="C81" s="38">
        <v>279.05983379501538</v>
      </c>
    </row>
    <row r="82" spans="1:3">
      <c r="A82" s="36" t="s">
        <v>264</v>
      </c>
      <c r="B82" s="36" t="s">
        <v>263</v>
      </c>
      <c r="C82" s="38">
        <v>4388.1515235456973</v>
      </c>
    </row>
    <row r="83" spans="1:3">
      <c r="A83" s="36" t="s">
        <v>284</v>
      </c>
      <c r="B83" s="36" t="s">
        <v>283</v>
      </c>
      <c r="C83" s="38">
        <v>1407.0703601108037</v>
      </c>
    </row>
    <row r="84" spans="1:3">
      <c r="A84" s="36" t="s">
        <v>290</v>
      </c>
      <c r="B84" s="36" t="s">
        <v>289</v>
      </c>
      <c r="C84" s="38">
        <v>10016.586980609363</v>
      </c>
    </row>
    <row r="85" spans="1:3">
      <c r="A85" s="36" t="s">
        <v>371</v>
      </c>
      <c r="B85" s="36" t="s">
        <v>370</v>
      </c>
      <c r="C85" s="38">
        <v>17.95983379501385</v>
      </c>
    </row>
    <row r="86" spans="1:3">
      <c r="A86" s="36" t="s">
        <v>48</v>
      </c>
      <c r="B86" s="36" t="s">
        <v>47</v>
      </c>
      <c r="C86" s="38">
        <v>388.05373961218879</v>
      </c>
    </row>
    <row r="87" spans="1:3">
      <c r="A87" s="36" t="s">
        <v>259</v>
      </c>
      <c r="B87" s="36" t="s">
        <v>258</v>
      </c>
      <c r="C87" s="38">
        <v>159.2958448753468</v>
      </c>
    </row>
    <row r="88" spans="1:3">
      <c r="A88" s="36" t="s">
        <v>107</v>
      </c>
      <c r="B88" s="36" t="s">
        <v>106</v>
      </c>
      <c r="C88" s="38">
        <v>91.79833795013846</v>
      </c>
    </row>
    <row r="89" spans="1:3">
      <c r="A89" s="36" t="s">
        <v>116</v>
      </c>
      <c r="B89" s="36" t="s">
        <v>115</v>
      </c>
      <c r="C89" s="38">
        <v>5255.5565096952614</v>
      </c>
    </row>
    <row r="90" spans="1:3">
      <c r="A90" s="36" t="s">
        <v>119</v>
      </c>
      <c r="B90" s="36" t="s">
        <v>118</v>
      </c>
      <c r="C90" s="38">
        <v>1.3850415512465379</v>
      </c>
    </row>
    <row r="91" spans="1:3">
      <c r="A91" s="36" t="s">
        <v>95</v>
      </c>
      <c r="B91" s="36" t="s">
        <v>94</v>
      </c>
      <c r="C91" s="38">
        <v>51629.466204988727</v>
      </c>
    </row>
    <row r="92" spans="1:3">
      <c r="A92" s="36" t="s">
        <v>235</v>
      </c>
      <c r="B92" s="36" t="s">
        <v>234</v>
      </c>
      <c r="C92" s="38">
        <v>413.36177285318524</v>
      </c>
    </row>
    <row r="93" spans="1:3">
      <c r="A93" s="36" t="s">
        <v>326</v>
      </c>
      <c r="B93" s="36" t="s">
        <v>325</v>
      </c>
      <c r="C93" s="38">
        <v>4.4875346260387819E-2</v>
      </c>
    </row>
    <row r="94" spans="1:3">
      <c r="A94" s="36" t="s">
        <v>92</v>
      </c>
      <c r="B94" s="36" t="s">
        <v>91</v>
      </c>
      <c r="C94" s="38">
        <v>1442.0130193905748</v>
      </c>
    </row>
    <row r="95" spans="1:3">
      <c r="A95" s="36" t="s">
        <v>329</v>
      </c>
      <c r="B95" s="36" t="s">
        <v>328</v>
      </c>
      <c r="C95" s="38">
        <v>5883.3108033240351</v>
      </c>
    </row>
    <row r="96" spans="1:3">
      <c r="A96" s="40" t="s">
        <v>441</v>
      </c>
      <c r="B96" s="40" t="s">
        <v>442</v>
      </c>
      <c r="C96" s="41">
        <v>0.59916897506925215</v>
      </c>
    </row>
    <row r="97" spans="1:3">
      <c r="A97" s="36" t="s">
        <v>68</v>
      </c>
      <c r="B97" s="36" t="s">
        <v>67</v>
      </c>
      <c r="C97" s="38">
        <v>331.88891966758808</v>
      </c>
    </row>
    <row r="98" spans="1:3">
      <c r="A98" s="36" t="s">
        <v>345</v>
      </c>
      <c r="B98" s="36" t="s">
        <v>344</v>
      </c>
      <c r="C98" s="38">
        <v>11426.776731302009</v>
      </c>
    </row>
    <row r="99" spans="1:3">
      <c r="A99" s="36" t="s">
        <v>63</v>
      </c>
      <c r="B99" s="36" t="s">
        <v>62</v>
      </c>
      <c r="C99" s="38">
        <v>112.10692520775629</v>
      </c>
    </row>
    <row r="100" spans="1:3">
      <c r="A100" s="36" t="s">
        <v>365</v>
      </c>
      <c r="B100" s="36" t="s">
        <v>364</v>
      </c>
      <c r="C100" s="38">
        <v>18.06481994459832</v>
      </c>
    </row>
    <row r="101" spans="1:3">
      <c r="A101" s="36" t="s">
        <v>437</v>
      </c>
      <c r="B101" s="36" t="s">
        <v>404</v>
      </c>
      <c r="C101" s="38">
        <v>190.76675900277016</v>
      </c>
    </row>
    <row r="102" spans="1:3">
      <c r="A102" s="36" t="s">
        <v>45</v>
      </c>
      <c r="B102" s="36" t="s">
        <v>44</v>
      </c>
      <c r="C102" s="38">
        <v>2686.5052631578301</v>
      </c>
    </row>
    <row r="103" spans="1:3">
      <c r="A103" s="36" t="s">
        <v>276</v>
      </c>
      <c r="B103" s="36" t="s">
        <v>275</v>
      </c>
      <c r="C103" s="38">
        <v>38352.447368427347</v>
      </c>
    </row>
    <row r="104" spans="1:3">
      <c r="A104" s="36" t="s">
        <v>214</v>
      </c>
      <c r="B104" s="36" t="s">
        <v>213</v>
      </c>
      <c r="C104" s="38">
        <v>1054.9227146814501</v>
      </c>
    </row>
    <row r="105" spans="1:3">
      <c r="A105" s="36" t="s">
        <v>161</v>
      </c>
      <c r="B105" s="36" t="s">
        <v>160</v>
      </c>
      <c r="C105" s="38">
        <v>2176.2083102493225</v>
      </c>
    </row>
    <row r="106" spans="1:3">
      <c r="A106" s="36" t="s">
        <v>54</v>
      </c>
      <c r="B106" s="36" t="s">
        <v>53</v>
      </c>
      <c r="C106" s="38">
        <v>4672.8952908587335</v>
      </c>
    </row>
    <row r="107" spans="1:3">
      <c r="A107" s="36" t="s">
        <v>159</v>
      </c>
      <c r="B107" s="36" t="s">
        <v>158</v>
      </c>
      <c r="C107" s="38">
        <v>246.63047091412807</v>
      </c>
    </row>
    <row r="108" spans="1:3">
      <c r="A108" s="36" t="s">
        <v>167</v>
      </c>
      <c r="B108" s="36" t="s">
        <v>166</v>
      </c>
      <c r="C108" s="38">
        <v>171.96869806094239</v>
      </c>
    </row>
    <row r="109" spans="1:3">
      <c r="A109" s="36" t="s">
        <v>170</v>
      </c>
      <c r="B109" s="36" t="s">
        <v>169</v>
      </c>
      <c r="C109" s="38">
        <v>10.617451523545622</v>
      </c>
    </row>
    <row r="110" spans="1:3">
      <c r="A110" s="36" t="s">
        <v>173</v>
      </c>
      <c r="B110" s="36" t="s">
        <v>172</v>
      </c>
      <c r="C110" s="38">
        <v>1079.281163434918</v>
      </c>
    </row>
    <row r="111" spans="1:3">
      <c r="A111" s="36" t="s">
        <v>185</v>
      </c>
      <c r="B111" s="36" t="s">
        <v>184</v>
      </c>
      <c r="C111" s="38">
        <v>572.26371191135468</v>
      </c>
    </row>
    <row r="112" spans="1:3">
      <c r="A112" s="36" t="s">
        <v>182</v>
      </c>
      <c r="B112" s="36" t="s">
        <v>181</v>
      </c>
      <c r="C112" s="38">
        <v>0.26980609418282575</v>
      </c>
    </row>
    <row r="113" spans="1:3">
      <c r="A113" s="36" t="s">
        <v>179</v>
      </c>
      <c r="B113" s="36" t="s">
        <v>178</v>
      </c>
      <c r="C113" s="38">
        <v>6546.0983379500012</v>
      </c>
    </row>
    <row r="114" spans="1:3">
      <c r="A114" s="36" t="s">
        <v>83</v>
      </c>
      <c r="B114" s="36" t="s">
        <v>82</v>
      </c>
      <c r="C114" s="38">
        <v>43501.319113575672</v>
      </c>
    </row>
    <row r="115" spans="1:3">
      <c r="A115" s="36" t="s">
        <v>176</v>
      </c>
      <c r="B115" s="36" t="s">
        <v>175</v>
      </c>
      <c r="C115" s="38">
        <v>1.0526315789473686E-2</v>
      </c>
    </row>
    <row r="116" spans="1:3">
      <c r="A116" s="36" t="s">
        <v>438</v>
      </c>
      <c r="B116" s="36" t="s">
        <v>402</v>
      </c>
      <c r="C116" s="38">
        <v>59.275623268698105</v>
      </c>
    </row>
    <row r="117" spans="1:3">
      <c r="A117" s="40" t="s">
        <v>193</v>
      </c>
      <c r="B117" s="40" t="s">
        <v>192</v>
      </c>
      <c r="C117" s="41">
        <v>38.182548476454294</v>
      </c>
    </row>
    <row r="118" spans="1:3">
      <c r="A118" s="36" t="s">
        <v>426</v>
      </c>
      <c r="B118" s="36" t="s">
        <v>427</v>
      </c>
      <c r="C118" s="38">
        <v>80.540997229916826</v>
      </c>
    </row>
    <row r="119" spans="1:3">
      <c r="A119" s="36" t="s">
        <v>196</v>
      </c>
      <c r="B119" s="36" t="s">
        <v>195</v>
      </c>
      <c r="C119" s="38">
        <v>204.98171745152243</v>
      </c>
    </row>
    <row r="120" spans="1:3">
      <c r="A120" s="36" t="s">
        <v>211</v>
      </c>
      <c r="B120" s="36" t="s">
        <v>210</v>
      </c>
      <c r="C120" s="38">
        <v>1568.9764542936241</v>
      </c>
    </row>
    <row r="121" spans="1:3">
      <c r="A121" s="36" t="s">
        <v>205</v>
      </c>
      <c r="B121" s="36" t="s">
        <v>204</v>
      </c>
      <c r="C121" s="38">
        <v>7.1193905817174521</v>
      </c>
    </row>
    <row r="122" spans="1:3">
      <c r="A122" s="36" t="s">
        <v>202</v>
      </c>
      <c r="B122" s="36" t="s">
        <v>201</v>
      </c>
      <c r="C122" s="38">
        <v>411.36149584487561</v>
      </c>
    </row>
    <row r="123" spans="1:3">
      <c r="A123" s="36" t="s">
        <v>124</v>
      </c>
      <c r="B123" s="36" t="s">
        <v>123</v>
      </c>
      <c r="C123" s="38">
        <v>166.97977839335181</v>
      </c>
    </row>
    <row r="124" spans="1:3">
      <c r="A124" s="36" t="s">
        <v>130</v>
      </c>
      <c r="B124" s="36" t="s">
        <v>129</v>
      </c>
      <c r="C124" s="38">
        <v>5763.3113573406235</v>
      </c>
    </row>
    <row r="125" spans="1:3">
      <c r="A125" s="36" t="s">
        <v>199</v>
      </c>
      <c r="B125" s="36" t="s">
        <v>198</v>
      </c>
      <c r="C125" s="38">
        <v>22825.211911359977</v>
      </c>
    </row>
    <row r="126" spans="1:3">
      <c r="A126" s="36" t="s">
        <v>127</v>
      </c>
      <c r="B126" s="36" t="s">
        <v>126</v>
      </c>
      <c r="C126" s="38">
        <v>2982.934072022048</v>
      </c>
    </row>
    <row r="127" spans="1:3">
      <c r="C127" s="1">
        <f>SUM(C2:C126)</f>
        <v>5163897.4592839656</v>
      </c>
    </row>
  </sheetData>
  <sortState ref="A2:C127">
    <sortCondition ref="B2:B12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27"/>
  <sheetViews>
    <sheetView rightToLeft="1" workbookViewId="0">
      <selection activeCell="B3" sqref="B3"/>
    </sheetView>
  </sheetViews>
  <sheetFormatPr defaultRowHeight="15"/>
  <cols>
    <col min="1" max="2" width="10.85546875" customWidth="1"/>
  </cols>
  <sheetData>
    <row r="2" spans="1:2" ht="20.25">
      <c r="A2" s="39" t="s">
        <v>352</v>
      </c>
      <c r="B2" s="41">
        <v>33.395013850415523</v>
      </c>
    </row>
    <row r="3" spans="1:2" ht="20.25">
      <c r="A3" s="39" t="s">
        <v>443</v>
      </c>
      <c r="B3" s="41">
        <v>0.59916897506925215</v>
      </c>
    </row>
    <row r="4" spans="1:2" ht="20.25">
      <c r="A4" s="46" t="s">
        <v>6</v>
      </c>
      <c r="B4" s="41">
        <v>222.27673130194356</v>
      </c>
    </row>
    <row r="5" spans="1:2" ht="20.25">
      <c r="A5" s="46" t="s">
        <v>192</v>
      </c>
      <c r="B5" s="41">
        <v>38.182548476454294</v>
      </c>
    </row>
    <row r="6" spans="1:2" ht="20.25">
      <c r="A6" s="43" t="s">
        <v>88</v>
      </c>
      <c r="B6" s="22">
        <v>3088.7736842105637</v>
      </c>
    </row>
    <row r="7" spans="1:2" ht="20.25">
      <c r="A7" s="43" t="s">
        <v>278</v>
      </c>
      <c r="B7" s="23">
        <v>60607.623268704374</v>
      </c>
    </row>
    <row r="8" spans="1:2" ht="20.25">
      <c r="A8" s="43" t="s">
        <v>9</v>
      </c>
      <c r="B8" s="23">
        <v>4834.9238227146025</v>
      </c>
    </row>
    <row r="9" spans="1:2" ht="20.25">
      <c r="A9" s="43" t="s">
        <v>85</v>
      </c>
      <c r="B9" s="23">
        <v>138.47728531856066</v>
      </c>
    </row>
    <row r="10" spans="1:2" ht="20.25">
      <c r="A10" s="43" t="s">
        <v>146</v>
      </c>
      <c r="B10" s="23">
        <v>3694820.6252109567</v>
      </c>
    </row>
    <row r="11" spans="1:2" ht="20.25">
      <c r="A11" s="43" t="s">
        <v>38</v>
      </c>
      <c r="B11" s="23">
        <v>1.1382271468144045</v>
      </c>
    </row>
    <row r="12" spans="1:2" ht="20.25">
      <c r="A12" s="43" t="s">
        <v>4</v>
      </c>
      <c r="B12" s="23">
        <v>4596.0188365651356</v>
      </c>
    </row>
    <row r="13" spans="1:2" ht="20.25">
      <c r="A13" s="43" t="s">
        <v>79</v>
      </c>
      <c r="B13" s="23">
        <v>1.0362880886426593</v>
      </c>
    </row>
    <row r="14" spans="1:2" ht="20.25">
      <c r="A14" s="43" t="s">
        <v>309</v>
      </c>
      <c r="B14" s="23">
        <v>15834.770083101896</v>
      </c>
    </row>
    <row r="15" spans="1:2" ht="20.25">
      <c r="A15" s="43" t="s">
        <v>322</v>
      </c>
      <c r="B15" s="23">
        <v>434.69944598337861</v>
      </c>
    </row>
    <row r="16" spans="1:2" ht="20.25">
      <c r="A16" s="43" t="s">
        <v>155</v>
      </c>
      <c r="B16" s="23">
        <v>91504.325761782093</v>
      </c>
    </row>
    <row r="17" spans="1:2" ht="20.25">
      <c r="A17" s="43" t="s">
        <v>228</v>
      </c>
      <c r="B17" s="23">
        <v>1329.8005540166282</v>
      </c>
    </row>
    <row r="18" spans="1:2" ht="20.25">
      <c r="A18" s="43" t="s">
        <v>15</v>
      </c>
      <c r="B18" s="23">
        <v>5977.8609418282276</v>
      </c>
    </row>
    <row r="19" spans="1:2" ht="20.25">
      <c r="A19" s="43" t="s">
        <v>29</v>
      </c>
      <c r="B19" s="23">
        <v>20035.28670360176</v>
      </c>
    </row>
    <row r="20" spans="1:2" ht="20.25">
      <c r="A20" s="43" t="s">
        <v>240</v>
      </c>
      <c r="B20" s="23">
        <v>3742.3318559556733</v>
      </c>
    </row>
    <row r="21" spans="1:2" ht="20.25">
      <c r="A21" s="43" t="s">
        <v>26</v>
      </c>
      <c r="B21" s="23">
        <v>16.796398891966767</v>
      </c>
    </row>
    <row r="22" spans="1:2" ht="20.25">
      <c r="A22" s="43" t="s">
        <v>231</v>
      </c>
      <c r="B22" s="23">
        <v>168.67645429362818</v>
      </c>
    </row>
    <row r="23" spans="1:2" ht="20.25">
      <c r="A23" s="43" t="s">
        <v>73</v>
      </c>
      <c r="B23" s="23">
        <v>5697.1036011079996</v>
      </c>
    </row>
    <row r="24" spans="1:2" ht="20.25">
      <c r="A24" s="44" t="s">
        <v>252</v>
      </c>
      <c r="B24" s="25">
        <v>43997.361772854405</v>
      </c>
    </row>
    <row r="25" spans="1:2" ht="20.25">
      <c r="A25" s="43" t="s">
        <v>255</v>
      </c>
      <c r="B25" s="24">
        <v>0.21385041551246536</v>
      </c>
    </row>
    <row r="26" spans="1:2" ht="20.25">
      <c r="A26" s="43" t="s">
        <v>286</v>
      </c>
      <c r="B26" s="24">
        <v>26068.820775623146</v>
      </c>
    </row>
    <row r="27" spans="1:2" ht="20.25">
      <c r="A27" s="43" t="s">
        <v>331</v>
      </c>
      <c r="B27" s="24">
        <v>3.385595567867036</v>
      </c>
    </row>
    <row r="28" spans="1:2" ht="20.25">
      <c r="A28" s="43" t="s">
        <v>422</v>
      </c>
      <c r="B28" s="24">
        <v>210.85567867035999</v>
      </c>
    </row>
    <row r="29" spans="1:2" ht="20.25">
      <c r="A29" s="43" t="s">
        <v>50</v>
      </c>
      <c r="B29" s="24">
        <v>236601.07673191055</v>
      </c>
    </row>
    <row r="30" spans="1:2" ht="20.25">
      <c r="A30" s="43" t="s">
        <v>97</v>
      </c>
      <c r="B30" s="24">
        <v>56.536288088642578</v>
      </c>
    </row>
    <row r="31" spans="1:2" ht="20.25">
      <c r="A31" s="43" t="s">
        <v>390</v>
      </c>
      <c r="B31" s="24">
        <v>413.36177285318524</v>
      </c>
    </row>
    <row r="32" spans="1:2" ht="20.25">
      <c r="A32" s="43" t="s">
        <v>416</v>
      </c>
      <c r="B32" s="24">
        <v>99.327700831024913</v>
      </c>
    </row>
    <row r="33" spans="1:2" ht="20.25">
      <c r="A33" s="43" t="s">
        <v>56</v>
      </c>
      <c r="B33" s="24">
        <v>74.53545706371186</v>
      </c>
    </row>
    <row r="34" spans="1:2" ht="20.25">
      <c r="A34" s="43" t="s">
        <v>163</v>
      </c>
      <c r="B34" s="24">
        <v>627.74182825484536</v>
      </c>
    </row>
    <row r="35" spans="1:2" ht="20.25">
      <c r="A35" s="43" t="s">
        <v>103</v>
      </c>
      <c r="B35" s="24">
        <v>124152.69833800539</v>
      </c>
    </row>
    <row r="36" spans="1:2" ht="20.25">
      <c r="A36" s="43" t="s">
        <v>190</v>
      </c>
      <c r="B36" s="24">
        <v>601.84709141274186</v>
      </c>
    </row>
    <row r="37" spans="1:2" ht="20.25">
      <c r="A37" s="43" t="s">
        <v>187</v>
      </c>
      <c r="B37" s="24">
        <v>3339.2742382270326</v>
      </c>
    </row>
    <row r="38" spans="1:2" ht="20.25">
      <c r="A38" s="43" t="s">
        <v>319</v>
      </c>
      <c r="B38" s="24">
        <v>22921.071468144175</v>
      </c>
    </row>
    <row r="39" spans="1:2" ht="20.25">
      <c r="A39" s="43" t="s">
        <v>216</v>
      </c>
      <c r="B39" s="24">
        <v>48.939612188365793</v>
      </c>
    </row>
    <row r="40" spans="1:2" ht="20.25">
      <c r="A40" s="43" t="s">
        <v>12</v>
      </c>
      <c r="B40" s="24">
        <v>2686.7382271467413</v>
      </c>
    </row>
    <row r="41" spans="1:2" ht="20.25">
      <c r="A41" s="44" t="s">
        <v>207</v>
      </c>
      <c r="B41" s="24">
        <v>98.423822714681393</v>
      </c>
    </row>
    <row r="42" spans="1:2" ht="20.25">
      <c r="A42" s="45" t="s">
        <v>132</v>
      </c>
      <c r="B42" s="24">
        <v>23506.676454296201</v>
      </c>
    </row>
    <row r="43" spans="1:2" ht="60.75">
      <c r="A43" s="43" t="s">
        <v>311</v>
      </c>
      <c r="B43" s="24">
        <v>41750.414127427881</v>
      </c>
    </row>
    <row r="44" spans="1:2" ht="20.25">
      <c r="A44" s="43" t="s">
        <v>152</v>
      </c>
      <c r="B44" s="24">
        <v>12485.657340718748</v>
      </c>
    </row>
    <row r="45" spans="1:2" ht="20.25">
      <c r="A45" s="43" t="s">
        <v>109</v>
      </c>
      <c r="B45" s="24">
        <v>3968.9916897506737</v>
      </c>
    </row>
    <row r="46" spans="1:2" ht="20.25">
      <c r="A46" s="43" t="s">
        <v>135</v>
      </c>
      <c r="B46" s="24">
        <v>2964.254570637067</v>
      </c>
    </row>
    <row r="47" spans="1:2" ht="20.25">
      <c r="A47" s="43" t="s">
        <v>406</v>
      </c>
      <c r="B47" s="24">
        <v>163.89418282548428</v>
      </c>
    </row>
    <row r="48" spans="1:2" ht="20.25">
      <c r="A48" s="43" t="s">
        <v>314</v>
      </c>
      <c r="B48" s="24">
        <v>206.21468144044238</v>
      </c>
    </row>
    <row r="49" spans="1:2" ht="20.25">
      <c r="A49" s="43" t="s">
        <v>316</v>
      </c>
      <c r="B49" s="24">
        <v>22177.824376732868</v>
      </c>
    </row>
    <row r="50" spans="1:2" ht="20.25">
      <c r="A50" s="43" t="s">
        <v>138</v>
      </c>
      <c r="B50" s="24">
        <v>1.034072022160665</v>
      </c>
    </row>
    <row r="51" spans="1:2" ht="20.25">
      <c r="A51" s="43" t="s">
        <v>141</v>
      </c>
      <c r="B51" s="24">
        <v>12129.25817174558</v>
      </c>
    </row>
    <row r="52" spans="1:2" ht="20.25">
      <c r="A52" s="43" t="s">
        <v>143</v>
      </c>
      <c r="B52" s="24">
        <v>73.564265927978568</v>
      </c>
    </row>
    <row r="53" spans="1:2" ht="20.25">
      <c r="A53" s="43" t="s">
        <v>149</v>
      </c>
      <c r="B53" s="24">
        <v>61155.115789475502</v>
      </c>
    </row>
    <row r="54" spans="1:2" ht="20.25">
      <c r="A54" s="43" t="s">
        <v>225</v>
      </c>
      <c r="B54" s="24">
        <v>254.58698060941865</v>
      </c>
    </row>
    <row r="55" spans="1:2" ht="20.25">
      <c r="A55" s="43" t="s">
        <v>21</v>
      </c>
      <c r="B55" s="24">
        <v>15989.365650969734</v>
      </c>
    </row>
    <row r="56" spans="1:2" ht="20.25">
      <c r="A56" s="44" t="s">
        <v>32</v>
      </c>
      <c r="B56" s="24">
        <v>1760.3587257617537</v>
      </c>
    </row>
    <row r="57" spans="1:2" ht="20.25">
      <c r="A57" s="45" t="s">
        <v>355</v>
      </c>
      <c r="B57" s="24">
        <v>53.559002770083154</v>
      </c>
    </row>
    <row r="58" spans="1:2" ht="20.25">
      <c r="A58" s="43" t="s">
        <v>18</v>
      </c>
      <c r="B58" s="24">
        <v>115.17534626038818</v>
      </c>
    </row>
    <row r="59" spans="1:2" ht="20.25">
      <c r="A59" s="43" t="s">
        <v>243</v>
      </c>
      <c r="B59" s="24">
        <v>646.6407202216069</v>
      </c>
    </row>
    <row r="60" spans="1:2" ht="20.25">
      <c r="A60" s="43" t="s">
        <v>24</v>
      </c>
      <c r="B60" s="24">
        <v>559.62326869806077</v>
      </c>
    </row>
    <row r="61" spans="1:2" ht="20.25">
      <c r="A61" s="43" t="s">
        <v>35</v>
      </c>
      <c r="B61" s="24">
        <v>23.211911357340721</v>
      </c>
    </row>
    <row r="62" spans="1:2" ht="20.25">
      <c r="A62" s="43" t="s">
        <v>237</v>
      </c>
      <c r="B62" s="24">
        <v>17492.713019390736</v>
      </c>
    </row>
    <row r="63" spans="1:2" ht="20.25">
      <c r="A63" s="43" t="s">
        <v>362</v>
      </c>
      <c r="B63" s="24">
        <v>18.833240997229918</v>
      </c>
    </row>
    <row r="64" spans="1:2" ht="20.25">
      <c r="A64" s="43" t="s">
        <v>297</v>
      </c>
      <c r="B64" s="24">
        <v>1412.3772853185653</v>
      </c>
    </row>
    <row r="65" spans="1:2" ht="20.25">
      <c r="A65" s="43" t="s">
        <v>300</v>
      </c>
      <c r="B65" s="24">
        <v>23353.778670360785</v>
      </c>
    </row>
    <row r="66" spans="1:2" ht="20.25">
      <c r="A66" s="43" t="s">
        <v>292</v>
      </c>
      <c r="B66" s="24">
        <v>4476.2828254846572</v>
      </c>
    </row>
    <row r="67" spans="1:2" ht="20.25">
      <c r="A67" s="43" t="s">
        <v>306</v>
      </c>
      <c r="B67" s="24">
        <v>289169.85817203124</v>
      </c>
    </row>
    <row r="68" spans="1:2" ht="20.25">
      <c r="A68" s="43" t="s">
        <v>407</v>
      </c>
      <c r="B68" s="24">
        <v>190.89058171745148</v>
      </c>
    </row>
    <row r="69" spans="1:2" ht="20.25">
      <c r="A69" s="43" t="s">
        <v>70</v>
      </c>
      <c r="B69" s="24">
        <v>8995.6783933510687</v>
      </c>
    </row>
    <row r="70" spans="1:2" ht="20.25">
      <c r="A70" s="43" t="s">
        <v>303</v>
      </c>
      <c r="B70" s="24">
        <v>203.75346260387914</v>
      </c>
    </row>
    <row r="71" spans="1:2" ht="20.25">
      <c r="A71" s="43" t="s">
        <v>272</v>
      </c>
      <c r="B71" s="24">
        <v>559.32271468143904</v>
      </c>
    </row>
    <row r="72" spans="1:2" ht="20.25">
      <c r="A72" s="43" t="s">
        <v>112</v>
      </c>
      <c r="B72" s="24">
        <v>0.20055401662049863</v>
      </c>
    </row>
    <row r="73" spans="1:2" ht="20.25">
      <c r="A73" s="43" t="s">
        <v>100</v>
      </c>
      <c r="B73" s="24">
        <v>9.3686980609418278</v>
      </c>
    </row>
    <row r="74" spans="1:2" ht="40.5">
      <c r="A74" s="43" t="s">
        <v>222</v>
      </c>
      <c r="B74" s="24">
        <v>47.033240997229875</v>
      </c>
    </row>
    <row r="75" spans="1:2" ht="20.25">
      <c r="A75" s="43" t="s">
        <v>425</v>
      </c>
      <c r="B75" s="24">
        <v>15.50775623268698</v>
      </c>
    </row>
    <row r="76" spans="1:2" ht="20.25">
      <c r="A76" s="43" t="s">
        <v>246</v>
      </c>
      <c r="B76" s="24">
        <v>6185.2966759002529</v>
      </c>
    </row>
    <row r="77" spans="1:2" ht="20.25">
      <c r="A77" s="43" t="s">
        <v>367</v>
      </c>
      <c r="B77" s="24">
        <v>3210.4792243766378</v>
      </c>
    </row>
    <row r="78" spans="1:2" ht="20.25">
      <c r="A78" s="43" t="s">
        <v>334</v>
      </c>
      <c r="B78" s="24">
        <v>117.24072022160665</v>
      </c>
    </row>
    <row r="79" spans="1:2" ht="20.25">
      <c r="A79" s="43" t="s">
        <v>59</v>
      </c>
      <c r="B79" s="24">
        <v>197.6232686980608</v>
      </c>
    </row>
    <row r="80" spans="1:2" ht="20.25">
      <c r="A80" s="43" t="s">
        <v>249</v>
      </c>
      <c r="B80" s="24">
        <v>69.533240997229868</v>
      </c>
    </row>
    <row r="81" spans="1:2" ht="20.25">
      <c r="A81" s="43" t="s">
        <v>280</v>
      </c>
      <c r="B81" s="24">
        <v>3240.4246537396148</v>
      </c>
    </row>
    <row r="82" spans="1:2" ht="20.25">
      <c r="A82" s="43" t="s">
        <v>219</v>
      </c>
      <c r="B82" s="24">
        <v>1099.1044321329603</v>
      </c>
    </row>
    <row r="83" spans="1:2" ht="20.25">
      <c r="A83" s="43" t="s">
        <v>266</v>
      </c>
      <c r="B83" s="24">
        <v>538.31689750692522</v>
      </c>
    </row>
    <row r="84" spans="1:2" ht="20.25">
      <c r="A84" s="43" t="s">
        <v>269</v>
      </c>
      <c r="B84" s="24">
        <v>279.05983379501538</v>
      </c>
    </row>
    <row r="85" spans="1:2" ht="20.25">
      <c r="A85" s="43" t="s">
        <v>263</v>
      </c>
      <c r="B85" s="24">
        <v>4388.1515235456973</v>
      </c>
    </row>
    <row r="86" spans="1:2" ht="20.25">
      <c r="A86" s="44" t="s">
        <v>283</v>
      </c>
      <c r="B86" s="24">
        <v>1407.0703601108037</v>
      </c>
    </row>
    <row r="87" spans="1:2" ht="20.25">
      <c r="A87" s="43" t="s">
        <v>289</v>
      </c>
      <c r="B87" s="24">
        <v>10016.586980609363</v>
      </c>
    </row>
    <row r="88" spans="1:2" ht="20.25">
      <c r="A88" s="43" t="s">
        <v>370</v>
      </c>
      <c r="B88" s="24">
        <v>17.95983379501385</v>
      </c>
    </row>
    <row r="89" spans="1:2" ht="20.25">
      <c r="A89" s="43" t="s">
        <v>47</v>
      </c>
      <c r="B89" s="24">
        <v>388.05373961218879</v>
      </c>
    </row>
    <row r="90" spans="1:2" ht="20.25">
      <c r="A90" s="43" t="s">
        <v>258</v>
      </c>
      <c r="B90" s="24">
        <v>159.2958448753468</v>
      </c>
    </row>
    <row r="91" spans="1:2" ht="20.25">
      <c r="A91" s="43" t="s">
        <v>106</v>
      </c>
      <c r="B91" s="24">
        <v>91.79833795013846</v>
      </c>
    </row>
    <row r="92" spans="1:2" ht="20.25">
      <c r="A92" s="43" t="s">
        <v>115</v>
      </c>
      <c r="B92" s="24">
        <v>5255.5565096952614</v>
      </c>
    </row>
    <row r="93" spans="1:2" ht="20.25">
      <c r="A93" s="43" t="s">
        <v>118</v>
      </c>
      <c r="B93" s="24">
        <v>1.3850415512465379</v>
      </c>
    </row>
    <row r="94" spans="1:2" ht="20.25">
      <c r="A94" s="43" t="s">
        <v>94</v>
      </c>
      <c r="B94" s="24">
        <v>51629.466204988727</v>
      </c>
    </row>
    <row r="95" spans="1:2" ht="20.25">
      <c r="A95" s="43" t="s">
        <v>325</v>
      </c>
      <c r="B95" s="24">
        <v>4.4875346260387819E-2</v>
      </c>
    </row>
    <row r="96" spans="1:2" ht="20.25">
      <c r="A96" s="43" t="s">
        <v>91</v>
      </c>
      <c r="B96" s="24">
        <v>1442.0130193905748</v>
      </c>
    </row>
    <row r="97" spans="1:2" ht="20.25">
      <c r="A97" s="43" t="s">
        <v>328</v>
      </c>
      <c r="B97" s="24">
        <v>5883.3108033240351</v>
      </c>
    </row>
    <row r="98" spans="1:2" ht="20.25">
      <c r="A98" s="43" t="s">
        <v>67</v>
      </c>
      <c r="B98" s="24">
        <v>331.88891966758808</v>
      </c>
    </row>
    <row r="99" spans="1:2" ht="20.25">
      <c r="A99" s="43" t="s">
        <v>344</v>
      </c>
      <c r="B99" s="24">
        <v>11426.776731302009</v>
      </c>
    </row>
    <row r="100" spans="1:2" ht="20.25">
      <c r="A100" s="44" t="s">
        <v>62</v>
      </c>
      <c r="B100" s="24">
        <v>112.10692520775629</v>
      </c>
    </row>
    <row r="101" spans="1:2" ht="20.25">
      <c r="A101" s="43" t="s">
        <v>364</v>
      </c>
      <c r="B101" s="24">
        <v>18.06481994459832</v>
      </c>
    </row>
    <row r="102" spans="1:2" ht="20.25">
      <c r="A102" s="43" t="s">
        <v>404</v>
      </c>
      <c r="B102" s="24">
        <v>190.76675900277016</v>
      </c>
    </row>
    <row r="103" spans="1:2" ht="20.25">
      <c r="A103" s="43" t="s">
        <v>44</v>
      </c>
      <c r="B103" s="24">
        <v>2686.5052631578301</v>
      </c>
    </row>
    <row r="104" spans="1:2" ht="20.25">
      <c r="A104" s="43" t="s">
        <v>275</v>
      </c>
      <c r="B104" s="24">
        <v>38352.447368427347</v>
      </c>
    </row>
    <row r="105" spans="1:2" ht="20.25">
      <c r="A105" s="43" t="s">
        <v>213</v>
      </c>
      <c r="B105" s="24">
        <v>1054.9227146814501</v>
      </c>
    </row>
    <row r="106" spans="1:2" ht="20.25">
      <c r="A106" s="43" t="s">
        <v>160</v>
      </c>
      <c r="B106" s="24">
        <v>2176.2083102493225</v>
      </c>
    </row>
    <row r="107" spans="1:2" ht="20.25">
      <c r="A107" s="43" t="s">
        <v>53</v>
      </c>
      <c r="B107" s="24">
        <v>4672.8952908587335</v>
      </c>
    </row>
    <row r="108" spans="1:2" ht="20.25">
      <c r="A108" s="43" t="s">
        <v>158</v>
      </c>
      <c r="B108" s="24">
        <v>246.63047091412807</v>
      </c>
    </row>
    <row r="109" spans="1:2" ht="20.25">
      <c r="A109" s="43" t="s">
        <v>166</v>
      </c>
      <c r="B109" s="24">
        <v>171.96869806094239</v>
      </c>
    </row>
    <row r="110" spans="1:2" ht="20.25">
      <c r="A110" s="43" t="s">
        <v>169</v>
      </c>
      <c r="B110" s="24">
        <v>10.617451523545622</v>
      </c>
    </row>
    <row r="111" spans="1:2" ht="20.25">
      <c r="A111" s="43" t="s">
        <v>172</v>
      </c>
      <c r="B111" s="24">
        <v>1079.281163434918</v>
      </c>
    </row>
    <row r="112" spans="1:2" ht="20.25">
      <c r="A112" s="43" t="s">
        <v>184</v>
      </c>
      <c r="B112" s="24">
        <v>572.26371191135468</v>
      </c>
    </row>
    <row r="113" spans="1:2" ht="20.25">
      <c r="A113" s="43" t="s">
        <v>181</v>
      </c>
      <c r="B113" s="24">
        <v>0.26980609418282575</v>
      </c>
    </row>
    <row r="114" spans="1:2" ht="20.25">
      <c r="A114" s="43" t="s">
        <v>178</v>
      </c>
      <c r="B114" s="24">
        <v>6546.0983379500012</v>
      </c>
    </row>
    <row r="115" spans="1:2" ht="20.25">
      <c r="A115" s="43" t="s">
        <v>82</v>
      </c>
      <c r="B115" s="24">
        <v>43501.319113575672</v>
      </c>
    </row>
    <row r="116" spans="1:2" ht="20.25">
      <c r="A116" s="43" t="s">
        <v>175</v>
      </c>
      <c r="B116" s="24">
        <v>1.0526315789473686E-2</v>
      </c>
    </row>
    <row r="117" spans="1:2" ht="20.25">
      <c r="A117" s="43" t="s">
        <v>402</v>
      </c>
      <c r="B117" s="24">
        <v>59.275623268698105</v>
      </c>
    </row>
    <row r="118" spans="1:2" ht="20.25">
      <c r="A118" s="43" t="s">
        <v>427</v>
      </c>
      <c r="B118" s="24">
        <v>80.540997229916826</v>
      </c>
    </row>
    <row r="119" spans="1:2" ht="20.25">
      <c r="A119" s="43" t="s">
        <v>195</v>
      </c>
      <c r="B119" s="24">
        <v>204.98171745152243</v>
      </c>
    </row>
    <row r="120" spans="1:2" ht="20.25">
      <c r="A120" s="43" t="s">
        <v>210</v>
      </c>
      <c r="B120" s="24">
        <v>1568.9764542936241</v>
      </c>
    </row>
    <row r="121" spans="1:2" ht="20.25">
      <c r="A121" s="43" t="s">
        <v>204</v>
      </c>
      <c r="B121" s="24">
        <v>7.1193905817174521</v>
      </c>
    </row>
    <row r="122" spans="1:2" ht="20.25">
      <c r="A122" s="43" t="s">
        <v>201</v>
      </c>
      <c r="B122" s="24">
        <v>411.36149584487561</v>
      </c>
    </row>
    <row r="123" spans="1:2" ht="20.25">
      <c r="A123" s="43" t="s">
        <v>123</v>
      </c>
      <c r="B123" s="24">
        <v>166.97977839335181</v>
      </c>
    </row>
    <row r="124" spans="1:2" ht="20.25">
      <c r="A124" s="43" t="s">
        <v>129</v>
      </c>
      <c r="B124" s="24">
        <v>5763.3113573406235</v>
      </c>
    </row>
    <row r="125" spans="1:2" ht="20.25">
      <c r="A125" s="43" t="s">
        <v>198</v>
      </c>
      <c r="B125" s="24">
        <v>22825.211911359977</v>
      </c>
    </row>
    <row r="126" spans="1:2" ht="20.25">
      <c r="A126" s="43" t="s">
        <v>126</v>
      </c>
      <c r="B126" s="24">
        <v>2982.934072022048</v>
      </c>
    </row>
    <row r="127" spans="1:2">
      <c r="B127" s="1">
        <f>SUM(B2:B126)</f>
        <v>5163897.4592839656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5"/>
  <sheetViews>
    <sheetView rightToLeft="1" topLeftCell="A16" workbookViewId="0">
      <selection activeCell="C65" sqref="C65"/>
    </sheetView>
  </sheetViews>
  <sheetFormatPr defaultRowHeight="15"/>
  <cols>
    <col min="3" max="3" width="9.140625" style="1"/>
  </cols>
  <sheetData>
    <row r="2" spans="1:3">
      <c r="A2" s="47" t="s">
        <v>2</v>
      </c>
      <c r="B2" s="47" t="s">
        <v>1</v>
      </c>
      <c r="C2" s="49" t="s">
        <v>0</v>
      </c>
    </row>
    <row r="3" spans="1:3">
      <c r="A3" s="48" t="s">
        <v>156</v>
      </c>
      <c r="B3" s="51" t="s">
        <v>155</v>
      </c>
      <c r="C3" s="50">
        <v>55399.120221608347</v>
      </c>
    </row>
    <row r="4" spans="1:3">
      <c r="A4" s="48" t="s">
        <v>342</v>
      </c>
      <c r="B4" s="51" t="s">
        <v>341</v>
      </c>
      <c r="C4" s="50">
        <v>282.95235457063848</v>
      </c>
    </row>
    <row r="5" spans="1:3" ht="15" customHeight="1">
      <c r="A5" s="48" t="s">
        <v>351</v>
      </c>
      <c r="B5" s="51" t="s">
        <v>350</v>
      </c>
      <c r="C5" s="50">
        <v>854.26980609418081</v>
      </c>
    </row>
    <row r="6" spans="1:3" ht="15" customHeight="1">
      <c r="A6" s="48" t="s">
        <v>310</v>
      </c>
      <c r="B6" s="51" t="s">
        <v>309</v>
      </c>
      <c r="C6" s="50">
        <v>7402.3013850409352</v>
      </c>
    </row>
    <row r="7" spans="1:3" ht="15" customHeight="1">
      <c r="A7" s="48" t="s">
        <v>16</v>
      </c>
      <c r="B7" s="51" t="s">
        <v>15</v>
      </c>
      <c r="C7" s="50">
        <v>116.50360110803325</v>
      </c>
    </row>
    <row r="8" spans="1:3">
      <c r="A8" s="48" t="s">
        <v>253</v>
      </c>
      <c r="B8" s="51" t="s">
        <v>252</v>
      </c>
      <c r="C8" s="50">
        <v>8421.9479224375209</v>
      </c>
    </row>
    <row r="9" spans="1:3" ht="30">
      <c r="A9" s="48" t="s">
        <v>220</v>
      </c>
      <c r="B9" s="51" t="s">
        <v>219</v>
      </c>
      <c r="C9" s="50">
        <v>230.06842105263306</v>
      </c>
    </row>
    <row r="10" spans="1:3">
      <c r="A10" s="48" t="s">
        <v>345</v>
      </c>
      <c r="B10" s="51" t="s">
        <v>344</v>
      </c>
      <c r="C10" s="50">
        <v>4826.8196675899881</v>
      </c>
    </row>
    <row r="11" spans="1:3">
      <c r="A11" s="48" t="s">
        <v>164</v>
      </c>
      <c r="B11" s="51" t="s">
        <v>163</v>
      </c>
      <c r="C11" s="50">
        <v>3937.6911357337872</v>
      </c>
    </row>
    <row r="12" spans="1:3">
      <c r="A12" s="48" t="s">
        <v>147</v>
      </c>
      <c r="B12" s="51" t="s">
        <v>146</v>
      </c>
      <c r="C12" s="50">
        <v>786356.25540716317</v>
      </c>
    </row>
    <row r="13" spans="1:3">
      <c r="A13" s="48" t="s">
        <v>136</v>
      </c>
      <c r="B13" s="51" t="s">
        <v>135</v>
      </c>
      <c r="C13" s="50">
        <v>305.2</v>
      </c>
    </row>
    <row r="14" spans="1:3">
      <c r="A14" s="48" t="s">
        <v>226</v>
      </c>
      <c r="B14" s="51" t="s">
        <v>225</v>
      </c>
      <c r="C14" s="50">
        <v>1.2149584487534626</v>
      </c>
    </row>
    <row r="15" spans="1:3">
      <c r="A15" s="48" t="s">
        <v>307</v>
      </c>
      <c r="B15" s="51" t="s">
        <v>306</v>
      </c>
      <c r="C15" s="52">
        <v>2987.64819944583</v>
      </c>
    </row>
    <row r="16" spans="1:3">
      <c r="A16" s="48" t="s">
        <v>68</v>
      </c>
      <c r="B16" s="51" t="s">
        <v>67</v>
      </c>
      <c r="C16" s="52">
        <v>195.95678670360141</v>
      </c>
    </row>
    <row r="17" spans="1:3">
      <c r="A17" s="48" t="s">
        <v>153</v>
      </c>
      <c r="B17" s="51" t="s">
        <v>152</v>
      </c>
      <c r="C17" s="50">
        <v>476.10415512465244</v>
      </c>
    </row>
    <row r="18" spans="1:3">
      <c r="A18" s="48" t="s">
        <v>293</v>
      </c>
      <c r="B18" s="51" t="s">
        <v>292</v>
      </c>
      <c r="C18" s="50">
        <v>17.575900277008316</v>
      </c>
    </row>
    <row r="19" spans="1:3">
      <c r="A19" s="48" t="s">
        <v>264</v>
      </c>
      <c r="B19" s="51" t="s">
        <v>263</v>
      </c>
      <c r="C19" s="50">
        <v>106.48947368421049</v>
      </c>
    </row>
    <row r="20" spans="1:3" ht="30">
      <c r="A20" s="48" t="s">
        <v>276</v>
      </c>
      <c r="B20" s="51" t="s">
        <v>275</v>
      </c>
      <c r="C20" s="50">
        <v>299.4839335180049</v>
      </c>
    </row>
    <row r="21" spans="1:3" ht="30">
      <c r="A21" s="48" t="s">
        <v>214</v>
      </c>
      <c r="B21" s="51" t="s">
        <v>213</v>
      </c>
      <c r="C21" s="50">
        <v>325.31689750692516</v>
      </c>
    </row>
    <row r="22" spans="1:3">
      <c r="A22" s="48" t="s">
        <v>179</v>
      </c>
      <c r="B22" s="51" t="s">
        <v>178</v>
      </c>
      <c r="C22" s="50">
        <v>70.896398891966697</v>
      </c>
    </row>
    <row r="23" spans="1:3">
      <c r="A23" s="48" t="s">
        <v>127</v>
      </c>
      <c r="B23" s="51" t="s">
        <v>126</v>
      </c>
      <c r="C23" s="50">
        <v>31.701939058171511</v>
      </c>
    </row>
    <row r="24" spans="1:3">
      <c r="A24" s="48" t="s">
        <v>304</v>
      </c>
      <c r="B24" s="51" t="s">
        <v>303</v>
      </c>
      <c r="C24" s="50">
        <v>9.9722991689750688E-3</v>
      </c>
    </row>
    <row r="25" spans="1:3">
      <c r="A25" s="48" t="s">
        <v>338</v>
      </c>
      <c r="B25" s="51" t="s">
        <v>337</v>
      </c>
      <c r="C25" s="50">
        <v>1723.7734072022051</v>
      </c>
    </row>
    <row r="26" spans="1:3">
      <c r="A26" s="48" t="s">
        <v>348</v>
      </c>
      <c r="B26" s="51" t="s">
        <v>347</v>
      </c>
      <c r="C26" s="50">
        <v>139.59778393351795</v>
      </c>
    </row>
    <row r="27" spans="1:3">
      <c r="A27" s="48" t="s">
        <v>444</v>
      </c>
      <c r="B27" s="51" t="s">
        <v>418</v>
      </c>
      <c r="C27" s="50">
        <v>598.1</v>
      </c>
    </row>
    <row r="28" spans="1:3">
      <c r="A28" s="48" t="s">
        <v>83</v>
      </c>
      <c r="B28" s="51" t="s">
        <v>82</v>
      </c>
      <c r="C28" s="50">
        <v>204.13213296399005</v>
      </c>
    </row>
    <row r="29" spans="1:3">
      <c r="A29" s="48" t="s">
        <v>191</v>
      </c>
      <c r="B29" s="51" t="s">
        <v>190</v>
      </c>
      <c r="C29" s="50">
        <v>151.0407202216067</v>
      </c>
    </row>
    <row r="30" spans="1:3">
      <c r="A30" s="48" t="s">
        <v>438</v>
      </c>
      <c r="B30" s="51" t="s">
        <v>402</v>
      </c>
      <c r="C30" s="50">
        <v>56.805540166204956</v>
      </c>
    </row>
    <row r="31" spans="1:3" ht="30">
      <c r="A31" s="48" t="s">
        <v>273</v>
      </c>
      <c r="B31" s="51" t="s">
        <v>272</v>
      </c>
      <c r="C31" s="50">
        <v>68.898891966758995</v>
      </c>
    </row>
    <row r="32" spans="1:3">
      <c r="A32" s="48" t="s">
        <v>298</v>
      </c>
      <c r="B32" s="51" t="s">
        <v>297</v>
      </c>
      <c r="C32" s="50">
        <v>5.7340720221606654E-2</v>
      </c>
    </row>
    <row r="33" spans="1:3">
      <c r="A33" s="48" t="s">
        <v>98</v>
      </c>
      <c r="B33" s="51" t="s">
        <v>97</v>
      </c>
      <c r="C33" s="50">
        <v>18.585041551246537</v>
      </c>
    </row>
    <row r="34" spans="1:3" ht="15" customHeight="1">
      <c r="A34" s="48" t="s">
        <v>42</v>
      </c>
      <c r="B34" s="51" t="s">
        <v>41</v>
      </c>
      <c r="C34" s="50">
        <v>16.7398891966759</v>
      </c>
    </row>
    <row r="35" spans="1:3">
      <c r="A35" s="48" t="s">
        <v>440</v>
      </c>
      <c r="B35" s="48" t="s">
        <v>407</v>
      </c>
      <c r="C35" s="50">
        <v>116.63988919667599</v>
      </c>
    </row>
    <row r="36" spans="1:3" ht="45">
      <c r="A36" s="48" t="s">
        <v>312</v>
      </c>
      <c r="B36" s="51" t="s">
        <v>311</v>
      </c>
      <c r="C36" s="50">
        <v>10294.210249304761</v>
      </c>
    </row>
    <row r="37" spans="1:3">
      <c r="A37" s="48" t="s">
        <v>45</v>
      </c>
      <c r="B37" s="51" t="s">
        <v>44</v>
      </c>
      <c r="C37" s="50">
        <v>908.03684210526239</v>
      </c>
    </row>
    <row r="38" spans="1:3">
      <c r="A38" s="48" t="s">
        <v>232</v>
      </c>
      <c r="B38" s="51" t="s">
        <v>231</v>
      </c>
      <c r="C38" s="50">
        <v>1.6</v>
      </c>
    </row>
    <row r="39" spans="1:3">
      <c r="A39" s="48" t="s">
        <v>279</v>
      </c>
      <c r="B39" s="51" t="s">
        <v>278</v>
      </c>
      <c r="C39" s="50">
        <v>0.90498614958448753</v>
      </c>
    </row>
    <row r="40" spans="1:3">
      <c r="A40" s="48" t="s">
        <v>104</v>
      </c>
      <c r="B40" s="51" t="s">
        <v>103</v>
      </c>
      <c r="C40" s="50">
        <v>1750.1013850414599</v>
      </c>
    </row>
    <row r="41" spans="1:3">
      <c r="A41" s="48" t="s">
        <v>142</v>
      </c>
      <c r="B41" s="51" t="s">
        <v>141</v>
      </c>
      <c r="C41" s="50">
        <v>59.819944598337997</v>
      </c>
    </row>
    <row r="42" spans="1:3">
      <c r="A42" s="48" t="s">
        <v>150</v>
      </c>
      <c r="B42" s="51" t="s">
        <v>149</v>
      </c>
      <c r="C42" s="50">
        <v>1154.7016620498555</v>
      </c>
    </row>
    <row r="43" spans="1:3">
      <c r="A43" s="48" t="s">
        <v>241</v>
      </c>
      <c r="B43" s="51" t="s">
        <v>240</v>
      </c>
      <c r="C43" s="50">
        <v>14.801108033240999</v>
      </c>
    </row>
    <row r="44" spans="1:3">
      <c r="A44" s="48" t="s">
        <v>22</v>
      </c>
      <c r="B44" s="51" t="s">
        <v>21</v>
      </c>
      <c r="C44" s="50">
        <v>718.05595567866646</v>
      </c>
    </row>
    <row r="45" spans="1:3">
      <c r="A45" s="48" t="s">
        <v>74</v>
      </c>
      <c r="B45" s="51" t="s">
        <v>73</v>
      </c>
      <c r="C45" s="50">
        <v>31.28947368421051</v>
      </c>
    </row>
    <row r="46" spans="1:3">
      <c r="A46" s="48" t="s">
        <v>95</v>
      </c>
      <c r="B46" s="51" t="s">
        <v>94</v>
      </c>
      <c r="C46" s="50">
        <v>549.94127423822079</v>
      </c>
    </row>
    <row r="47" spans="1:3" ht="30">
      <c r="A47" s="48" t="s">
        <v>320</v>
      </c>
      <c r="B47" s="51" t="s">
        <v>319</v>
      </c>
      <c r="C47" s="50">
        <v>2928.7019390581831</v>
      </c>
    </row>
    <row r="48" spans="1:3">
      <c r="A48" s="48" t="s">
        <v>199</v>
      </c>
      <c r="B48" s="51" t="s">
        <v>198</v>
      </c>
      <c r="C48" s="50">
        <v>2991.9526315789053</v>
      </c>
    </row>
    <row r="49" spans="1:3">
      <c r="A49" s="48" t="s">
        <v>110</v>
      </c>
      <c r="B49" s="51" t="s">
        <v>109</v>
      </c>
      <c r="C49" s="50">
        <v>48.003878116343408</v>
      </c>
    </row>
    <row r="50" spans="1:3">
      <c r="A50" s="48" t="s">
        <v>287</v>
      </c>
      <c r="B50" s="51" t="s">
        <v>286</v>
      </c>
      <c r="C50" s="50">
        <v>181.43157894736697</v>
      </c>
    </row>
    <row r="51" spans="1:3">
      <c r="A51" s="48" t="s">
        <v>290</v>
      </c>
      <c r="B51" s="51" t="s">
        <v>289</v>
      </c>
      <c r="C51" s="50">
        <v>311.98504155124647</v>
      </c>
    </row>
    <row r="52" spans="1:3">
      <c r="A52" s="48" t="s">
        <v>185</v>
      </c>
      <c r="B52" s="51" t="s">
        <v>184</v>
      </c>
      <c r="C52" s="50">
        <v>158.33434903047132</v>
      </c>
    </row>
    <row r="53" spans="1:3">
      <c r="A53" s="48" t="s">
        <v>217</v>
      </c>
      <c r="B53" s="51" t="s">
        <v>216</v>
      </c>
      <c r="C53" s="50">
        <v>70.835180055401679</v>
      </c>
    </row>
    <row r="54" spans="1:3">
      <c r="A54" s="48" t="s">
        <v>13</v>
      </c>
      <c r="B54" s="51" t="s">
        <v>12</v>
      </c>
      <c r="C54" s="50">
        <v>154.006648199447</v>
      </c>
    </row>
    <row r="55" spans="1:3">
      <c r="A55" s="48" t="s">
        <v>33</v>
      </c>
      <c r="B55" s="51" t="s">
        <v>32</v>
      </c>
      <c r="C55" s="50">
        <v>32.886980609418281</v>
      </c>
    </row>
    <row r="56" spans="1:3">
      <c r="A56" s="48" t="s">
        <v>238</v>
      </c>
      <c r="B56" s="51" t="s">
        <v>237</v>
      </c>
      <c r="C56" s="50">
        <v>1102.3903047091301</v>
      </c>
    </row>
    <row r="57" spans="1:3">
      <c r="A57" s="48" t="s">
        <v>368</v>
      </c>
      <c r="B57" s="51" t="s">
        <v>367</v>
      </c>
      <c r="C57" s="50">
        <v>6.9349030470914181</v>
      </c>
    </row>
    <row r="58" spans="1:3">
      <c r="A58" s="48" t="s">
        <v>130</v>
      </c>
      <c r="B58" s="51" t="s">
        <v>129</v>
      </c>
      <c r="C58" s="50">
        <v>1.8005540166204988E-2</v>
      </c>
    </row>
    <row r="59" spans="1:3" ht="30">
      <c r="A59" s="48" t="s">
        <v>247</v>
      </c>
      <c r="B59" s="51" t="s">
        <v>246</v>
      </c>
      <c r="C59" s="50">
        <v>152.4091412742373</v>
      </c>
    </row>
    <row r="60" spans="1:3">
      <c r="A60" s="48" t="s">
        <v>317</v>
      </c>
      <c r="B60" s="51" t="s">
        <v>316</v>
      </c>
      <c r="C60" s="50">
        <v>11.92077562326878</v>
      </c>
    </row>
    <row r="61" spans="1:3">
      <c r="A61" s="48" t="s">
        <v>71</v>
      </c>
      <c r="B61" s="51" t="s">
        <v>70</v>
      </c>
      <c r="C61" s="50">
        <v>19.08088642659278</v>
      </c>
    </row>
    <row r="62" spans="1:3">
      <c r="A62" s="48" t="s">
        <v>267</v>
      </c>
      <c r="B62" s="51" t="s">
        <v>266</v>
      </c>
      <c r="C62" s="50">
        <v>1053.320775623268</v>
      </c>
    </row>
    <row r="63" spans="1:3">
      <c r="A63" s="48" t="s">
        <v>10</v>
      </c>
      <c r="B63" s="51" t="s">
        <v>9</v>
      </c>
      <c r="C63" s="50">
        <v>20.982548476454337</v>
      </c>
    </row>
    <row r="64" spans="1:3">
      <c r="A64" s="48" t="s">
        <v>202</v>
      </c>
      <c r="B64" s="51" t="s">
        <v>201</v>
      </c>
      <c r="C64" s="50">
        <v>149.2983379501392</v>
      </c>
    </row>
    <row r="65" spans="2:3">
      <c r="B65" s="53"/>
      <c r="C65" s="1">
        <f>SUM(C3:C64)</f>
        <v>900617.85596117727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G154"/>
  <sheetViews>
    <sheetView rightToLeft="1" workbookViewId="0">
      <selection activeCell="E38" sqref="E38"/>
    </sheetView>
  </sheetViews>
  <sheetFormatPr defaultRowHeight="15"/>
  <cols>
    <col min="1" max="1" width="13.7109375" customWidth="1"/>
    <col min="2" max="2" width="13.42578125" customWidth="1"/>
    <col min="3" max="3" width="13" customWidth="1"/>
    <col min="4" max="4" width="13.28515625" customWidth="1"/>
    <col min="5" max="5" width="17.5703125" customWidth="1"/>
  </cols>
  <sheetData>
    <row r="1" spans="1:7" ht="20.25">
      <c r="A1" s="75" t="s">
        <v>376</v>
      </c>
      <c r="B1" s="55"/>
      <c r="C1" s="55"/>
      <c r="D1" s="55"/>
      <c r="E1" s="55"/>
      <c r="F1" s="68" t="s">
        <v>385</v>
      </c>
    </row>
    <row r="2" spans="1:7">
      <c r="A2" s="76"/>
      <c r="B2" s="54"/>
      <c r="C2" s="54"/>
      <c r="D2" s="54"/>
      <c r="E2" s="54"/>
      <c r="F2" s="69"/>
    </row>
    <row r="3" spans="1:7" hidden="1">
      <c r="A3" s="77"/>
      <c r="B3" s="17">
        <v>2013</v>
      </c>
      <c r="C3" s="17">
        <v>2013</v>
      </c>
      <c r="D3" s="17">
        <v>2013</v>
      </c>
      <c r="E3" s="17">
        <v>2013</v>
      </c>
      <c r="F3" s="70"/>
    </row>
    <row r="4" spans="1:7" ht="20.25" hidden="1">
      <c r="A4" s="7" t="s">
        <v>155</v>
      </c>
      <c r="B4" s="24">
        <v>91504.325761782093</v>
      </c>
      <c r="C4" s="24">
        <v>55399.120221608347</v>
      </c>
      <c r="D4" s="24">
        <f>C4-B4</f>
        <v>-36105.205540173745</v>
      </c>
      <c r="E4" s="24">
        <f>C4+B4</f>
        <v>146903.44598339044</v>
      </c>
      <c r="F4" s="30" t="s">
        <v>154</v>
      </c>
      <c r="G4" s="1">
        <f>C4-B4</f>
        <v>-36105.205540173745</v>
      </c>
    </row>
    <row r="5" spans="1:7" ht="20.25">
      <c r="A5" s="7" t="s">
        <v>341</v>
      </c>
      <c r="B5" s="24" t="s">
        <v>419</v>
      </c>
      <c r="C5" s="24">
        <v>282.95235457063848</v>
      </c>
      <c r="D5" s="24">
        <f>C5</f>
        <v>282.95235457063848</v>
      </c>
      <c r="E5" s="24">
        <f>C5</f>
        <v>282.95235457063848</v>
      </c>
      <c r="F5" s="31" t="s">
        <v>340</v>
      </c>
    </row>
    <row r="6" spans="1:7" ht="24">
      <c r="A6" s="7" t="s">
        <v>375</v>
      </c>
      <c r="B6" s="24" t="s">
        <v>419</v>
      </c>
      <c r="C6" s="24" t="s">
        <v>419</v>
      </c>
      <c r="D6" s="24" t="s">
        <v>419</v>
      </c>
      <c r="E6" s="24" t="s">
        <v>419</v>
      </c>
      <c r="F6" s="32" t="s">
        <v>374</v>
      </c>
    </row>
    <row r="7" spans="1:7" ht="20.25">
      <c r="A7" s="7" t="s">
        <v>350</v>
      </c>
      <c r="B7" s="24" t="s">
        <v>419</v>
      </c>
      <c r="C7" s="24">
        <v>854.26980609418081</v>
      </c>
      <c r="D7" s="24">
        <f>C7</f>
        <v>854.26980609418081</v>
      </c>
      <c r="E7" s="24">
        <f>C7</f>
        <v>854.26980609418081</v>
      </c>
      <c r="F7" s="31" t="s">
        <v>349</v>
      </c>
    </row>
    <row r="8" spans="1:7" ht="20.25" hidden="1">
      <c r="A8" s="7" t="s">
        <v>309</v>
      </c>
      <c r="B8" s="24">
        <v>15834.770083101896</v>
      </c>
      <c r="C8" s="24">
        <v>7402.3013850409352</v>
      </c>
      <c r="D8" s="24">
        <f t="shared" ref="D8:D15" si="0">C8-B8</f>
        <v>-8432.4686980609604</v>
      </c>
      <c r="E8" s="24">
        <f t="shared" ref="E8:E15" si="1">C8+B8</f>
        <v>23237.071468142829</v>
      </c>
      <c r="F8" s="27" t="s">
        <v>308</v>
      </c>
    </row>
    <row r="9" spans="1:7" ht="20.25" hidden="1">
      <c r="A9" s="7" t="s">
        <v>15</v>
      </c>
      <c r="B9" s="24">
        <v>5977.8609418282276</v>
      </c>
      <c r="C9" s="24">
        <v>116.50360110803325</v>
      </c>
      <c r="D9" s="24">
        <f t="shared" si="0"/>
        <v>-5861.3573407201948</v>
      </c>
      <c r="E9" s="24">
        <f t="shared" si="1"/>
        <v>6094.3645429362605</v>
      </c>
      <c r="F9" s="27" t="s">
        <v>14</v>
      </c>
    </row>
    <row r="10" spans="1:7" ht="24" hidden="1">
      <c r="A10" s="7" t="s">
        <v>252</v>
      </c>
      <c r="B10" s="24">
        <v>43997.361772854405</v>
      </c>
      <c r="C10" s="24">
        <v>8421.9479224375209</v>
      </c>
      <c r="D10" s="24">
        <f t="shared" si="0"/>
        <v>-35575.41385041688</v>
      </c>
      <c r="E10" s="24">
        <f t="shared" si="1"/>
        <v>52419.30969529193</v>
      </c>
      <c r="F10" s="27" t="s">
        <v>251</v>
      </c>
    </row>
    <row r="11" spans="1:7" ht="20.25" hidden="1">
      <c r="A11" s="7" t="s">
        <v>219</v>
      </c>
      <c r="B11" s="24">
        <v>1099.1044321329603</v>
      </c>
      <c r="C11" s="24">
        <v>230.06842105263306</v>
      </c>
      <c r="D11" s="24">
        <f t="shared" si="0"/>
        <v>-869.03601108032717</v>
      </c>
      <c r="E11" s="24">
        <f t="shared" si="1"/>
        <v>1329.1728531855933</v>
      </c>
      <c r="F11" s="27" t="s">
        <v>218</v>
      </c>
    </row>
    <row r="12" spans="1:7" ht="20.25" hidden="1">
      <c r="A12" s="7" t="s">
        <v>344</v>
      </c>
      <c r="B12" s="24">
        <v>11426.776731302009</v>
      </c>
      <c r="C12" s="24">
        <v>4826.8196675899881</v>
      </c>
      <c r="D12" s="24">
        <f t="shared" si="0"/>
        <v>-6599.9570637120205</v>
      </c>
      <c r="E12" s="24">
        <f t="shared" si="1"/>
        <v>16253.596398891998</v>
      </c>
      <c r="F12" s="27" t="s">
        <v>343</v>
      </c>
    </row>
    <row r="13" spans="1:7" ht="20.25" hidden="1">
      <c r="A13" s="7" t="s">
        <v>163</v>
      </c>
      <c r="B13" s="24">
        <v>627.74182825484536</v>
      </c>
      <c r="C13" s="24">
        <v>3937.6911357337872</v>
      </c>
      <c r="D13" s="24">
        <f t="shared" si="0"/>
        <v>3309.9493074789416</v>
      </c>
      <c r="E13" s="24">
        <f t="shared" si="1"/>
        <v>4565.4329639886328</v>
      </c>
      <c r="F13" s="27" t="s">
        <v>162</v>
      </c>
    </row>
    <row r="14" spans="1:7" ht="20.25" hidden="1">
      <c r="A14" s="7" t="s">
        <v>146</v>
      </c>
      <c r="B14" s="24">
        <v>3694820.6252109567</v>
      </c>
      <c r="C14" s="24">
        <v>786356.25540716317</v>
      </c>
      <c r="D14" s="24">
        <f t="shared" si="0"/>
        <v>-2908464.3698037937</v>
      </c>
      <c r="E14" s="24">
        <f t="shared" si="1"/>
        <v>4481176.8806181196</v>
      </c>
      <c r="F14" s="27" t="s">
        <v>145</v>
      </c>
    </row>
    <row r="15" spans="1:7" ht="24" hidden="1">
      <c r="A15" s="7" t="s">
        <v>135</v>
      </c>
      <c r="B15" s="24">
        <v>2964.254570637067</v>
      </c>
      <c r="C15" s="24">
        <v>305.2</v>
      </c>
      <c r="D15" s="24">
        <f t="shared" si="0"/>
        <v>-2659.0545706370672</v>
      </c>
      <c r="E15" s="24">
        <f t="shared" si="1"/>
        <v>3269.4545706370668</v>
      </c>
      <c r="F15" s="27" t="s">
        <v>134</v>
      </c>
    </row>
    <row r="16" spans="1:7" ht="20.25" hidden="1">
      <c r="A16" s="7" t="s">
        <v>138</v>
      </c>
      <c r="B16" s="24">
        <v>1.034072022160665</v>
      </c>
      <c r="C16" s="24" t="s">
        <v>419</v>
      </c>
      <c r="D16" s="24">
        <f>-1*B16</f>
        <v>-1.034072022160665</v>
      </c>
      <c r="E16" s="24">
        <f>B16</f>
        <v>1.034072022160665</v>
      </c>
      <c r="F16" s="27" t="s">
        <v>137</v>
      </c>
    </row>
    <row r="17" spans="1:6" ht="20.25" hidden="1">
      <c r="A17" s="7" t="s">
        <v>225</v>
      </c>
      <c r="B17" s="24">
        <v>254.58698060941865</v>
      </c>
      <c r="C17" s="24">
        <v>1.2149584487534626</v>
      </c>
      <c r="D17" s="24">
        <f>C17-B17</f>
        <v>-253.37202216066518</v>
      </c>
      <c r="E17" s="24">
        <f>C17+B17</f>
        <v>255.80193905817211</v>
      </c>
      <c r="F17" s="27" t="s">
        <v>224</v>
      </c>
    </row>
    <row r="18" spans="1:6" ht="20.25" hidden="1">
      <c r="A18" s="7" t="s">
        <v>300</v>
      </c>
      <c r="B18" s="24">
        <v>23353.778670360785</v>
      </c>
      <c r="C18" s="24" t="s">
        <v>419</v>
      </c>
      <c r="D18" s="24">
        <f>-1*B18</f>
        <v>-23353.778670360785</v>
      </c>
      <c r="E18" s="24">
        <f>B18</f>
        <v>23353.778670360785</v>
      </c>
      <c r="F18" s="27" t="s">
        <v>299</v>
      </c>
    </row>
    <row r="19" spans="1:6" ht="20.25" hidden="1">
      <c r="A19" s="7" t="s">
        <v>306</v>
      </c>
      <c r="B19" s="24">
        <v>289169.85817203124</v>
      </c>
      <c r="C19" s="24">
        <v>2987.64819944583</v>
      </c>
      <c r="D19" s="24">
        <f>C19-B19</f>
        <v>-286182.20997258544</v>
      </c>
      <c r="E19" s="24">
        <f>C19+B19</f>
        <v>292157.50637147704</v>
      </c>
      <c r="F19" s="27" t="s">
        <v>305</v>
      </c>
    </row>
    <row r="20" spans="1:6" ht="20.25" hidden="1">
      <c r="A20" s="7" t="s">
        <v>50</v>
      </c>
      <c r="B20" s="24">
        <v>236601.07673191055</v>
      </c>
      <c r="C20" s="24" t="s">
        <v>419</v>
      </c>
      <c r="D20" s="24">
        <f t="shared" ref="D20:D21" si="2">-1*B20</f>
        <v>-236601.07673191055</v>
      </c>
      <c r="E20" s="24">
        <f t="shared" ref="E20:E21" si="3">B20</f>
        <v>236601.07673191055</v>
      </c>
      <c r="F20" s="27" t="s">
        <v>49</v>
      </c>
    </row>
    <row r="21" spans="1:6" ht="24" hidden="1">
      <c r="A21" s="7" t="s">
        <v>390</v>
      </c>
      <c r="B21" s="24">
        <v>413.36177285318524</v>
      </c>
      <c r="C21" s="24" t="s">
        <v>419</v>
      </c>
      <c r="D21" s="24">
        <f t="shared" si="2"/>
        <v>-413.36177285318524</v>
      </c>
      <c r="E21" s="24">
        <f t="shared" si="3"/>
        <v>413.36177285318524</v>
      </c>
      <c r="F21" s="27" t="s">
        <v>233</v>
      </c>
    </row>
    <row r="22" spans="1:6" ht="20.25" hidden="1">
      <c r="A22" s="7" t="s">
        <v>67</v>
      </c>
      <c r="B22" s="24">
        <v>331.88891966758808</v>
      </c>
      <c r="C22" s="24">
        <v>195.95678670360141</v>
      </c>
      <c r="D22" s="24">
        <f>C22-B22</f>
        <v>-135.93213296398667</v>
      </c>
      <c r="E22" s="24">
        <f>C22+B22</f>
        <v>527.84570637118952</v>
      </c>
      <c r="F22" s="27" t="s">
        <v>66</v>
      </c>
    </row>
    <row r="23" spans="1:6" ht="24" hidden="1">
      <c r="A23" s="43" t="s">
        <v>445</v>
      </c>
      <c r="B23" s="24">
        <v>33.395013850415523</v>
      </c>
      <c r="C23" s="24" t="s">
        <v>419</v>
      </c>
      <c r="D23" s="24">
        <f>B23*-1</f>
        <v>-33.395013850415523</v>
      </c>
      <c r="E23" s="24">
        <f>B23</f>
        <v>33.395013850415523</v>
      </c>
      <c r="F23" s="56" t="s">
        <v>446</v>
      </c>
    </row>
    <row r="24" spans="1:6" ht="20.25" hidden="1">
      <c r="A24" s="8" t="s">
        <v>152</v>
      </c>
      <c r="B24" s="24">
        <v>12485.657340718748</v>
      </c>
      <c r="C24" s="24">
        <v>476.10415512465244</v>
      </c>
      <c r="D24" s="24">
        <f>C24-B24</f>
        <v>-12009.553185594095</v>
      </c>
      <c r="E24" s="24">
        <f>C24+B24</f>
        <v>12961.761495843401</v>
      </c>
      <c r="F24" s="28" t="s">
        <v>151</v>
      </c>
    </row>
    <row r="25" spans="1:6" ht="20.25" hidden="1">
      <c r="A25" s="7" t="s">
        <v>292</v>
      </c>
      <c r="B25" s="24">
        <v>4476.2828254846572</v>
      </c>
      <c r="C25" s="24">
        <v>17.575900277008316</v>
      </c>
      <c r="D25" s="24">
        <f>C25-B25</f>
        <v>-4458.706925207649</v>
      </c>
      <c r="E25" s="24">
        <f>C25+B25</f>
        <v>4493.8587257616655</v>
      </c>
      <c r="F25" s="27" t="s">
        <v>291</v>
      </c>
    </row>
    <row r="26" spans="1:6" ht="20.25" hidden="1">
      <c r="A26" s="7" t="s">
        <v>280</v>
      </c>
      <c r="B26" s="24">
        <v>3240.4246537396148</v>
      </c>
      <c r="C26" s="24" t="s">
        <v>419</v>
      </c>
      <c r="D26" s="24">
        <f>-1*B26</f>
        <v>-3240.4246537396148</v>
      </c>
      <c r="E26" s="24">
        <f>B26</f>
        <v>3240.4246537396148</v>
      </c>
      <c r="F26" s="27" t="s">
        <v>391</v>
      </c>
    </row>
    <row r="27" spans="1:6" ht="24" hidden="1">
      <c r="A27" s="7" t="s">
        <v>263</v>
      </c>
      <c r="B27" s="24">
        <v>4388.1515235456973</v>
      </c>
      <c r="C27" s="24">
        <v>106.48947368421049</v>
      </c>
      <c r="D27" s="24">
        <f>C27-B27</f>
        <v>-4281.6620498614866</v>
      </c>
      <c r="E27" s="24">
        <f>C27+B27</f>
        <v>4494.640997229908</v>
      </c>
      <c r="F27" s="27" t="s">
        <v>262</v>
      </c>
    </row>
    <row r="28" spans="1:6" ht="24" hidden="1">
      <c r="A28" s="7" t="s">
        <v>275</v>
      </c>
      <c r="B28" s="24">
        <v>38352.447368427347</v>
      </c>
      <c r="C28" s="24">
        <v>299.4839335180049</v>
      </c>
      <c r="D28" s="24">
        <f>C28-B28</f>
        <v>-38052.963434909339</v>
      </c>
      <c r="E28" s="24">
        <f>C28+B28</f>
        <v>38651.931301945355</v>
      </c>
      <c r="F28" s="27" t="s">
        <v>274</v>
      </c>
    </row>
    <row r="29" spans="1:6" ht="24" hidden="1">
      <c r="A29" s="7" t="s">
        <v>213</v>
      </c>
      <c r="B29" s="24">
        <v>1054.9227146814501</v>
      </c>
      <c r="C29" s="24">
        <v>325.31689750692516</v>
      </c>
      <c r="D29" s="24">
        <f>C29-B29</f>
        <v>-729.60581717452487</v>
      </c>
      <c r="E29" s="24">
        <f>C29+B29</f>
        <v>1380.2396121883753</v>
      </c>
      <c r="F29" s="27" t="s">
        <v>212</v>
      </c>
    </row>
    <row r="30" spans="1:6" ht="20.25" hidden="1">
      <c r="A30" s="7" t="s">
        <v>178</v>
      </c>
      <c r="B30" s="24">
        <v>6546.0983379500012</v>
      </c>
      <c r="C30" s="24">
        <v>70.896398891966697</v>
      </c>
      <c r="D30" s="24">
        <f>C30-B30</f>
        <v>-6475.2019390580344</v>
      </c>
      <c r="E30" s="24">
        <f>C30+B30</f>
        <v>6616.994736841968</v>
      </c>
      <c r="F30" s="27" t="s">
        <v>177</v>
      </c>
    </row>
    <row r="31" spans="1:6" ht="20.25" hidden="1">
      <c r="A31" s="7" t="s">
        <v>132</v>
      </c>
      <c r="B31" s="24">
        <v>23506.676454296201</v>
      </c>
      <c r="C31" s="24" t="s">
        <v>419</v>
      </c>
      <c r="D31" s="24">
        <f>-1*B31</f>
        <v>-23506.676454296201</v>
      </c>
      <c r="E31" s="24">
        <f>B31</f>
        <v>23506.676454296201</v>
      </c>
      <c r="F31" s="27" t="s">
        <v>131</v>
      </c>
    </row>
    <row r="32" spans="1:6" ht="24" hidden="1">
      <c r="A32" s="7" t="s">
        <v>126</v>
      </c>
      <c r="B32" s="24">
        <v>2982.934072022048</v>
      </c>
      <c r="C32" s="24">
        <v>31.701939058171511</v>
      </c>
      <c r="D32" s="24">
        <f>C32-B32</f>
        <v>-2951.2321329638767</v>
      </c>
      <c r="E32" s="24">
        <f>C32+B32</f>
        <v>3014.6360110802193</v>
      </c>
      <c r="F32" s="27" t="s">
        <v>125</v>
      </c>
    </row>
    <row r="33" spans="1:6" ht="24" hidden="1">
      <c r="A33" s="7" t="s">
        <v>355</v>
      </c>
      <c r="B33" s="24">
        <v>53.559002770083154</v>
      </c>
      <c r="C33" s="24" t="s">
        <v>419</v>
      </c>
      <c r="D33" s="24">
        <f>-1*B33</f>
        <v>-53.559002770083154</v>
      </c>
      <c r="E33" s="24">
        <f>B33</f>
        <v>53.559002770083154</v>
      </c>
      <c r="F33" s="27" t="s">
        <v>354</v>
      </c>
    </row>
    <row r="34" spans="1:6" ht="24">
      <c r="A34" s="7" t="s">
        <v>77</v>
      </c>
      <c r="B34" s="24" t="s">
        <v>419</v>
      </c>
      <c r="C34" s="24" t="s">
        <v>419</v>
      </c>
      <c r="D34" s="24" t="s">
        <v>419</v>
      </c>
      <c r="E34" s="24" t="s">
        <v>419</v>
      </c>
      <c r="F34" s="27" t="s">
        <v>392</v>
      </c>
    </row>
    <row r="35" spans="1:6" ht="20.25" hidden="1">
      <c r="A35" s="7" t="s">
        <v>328</v>
      </c>
      <c r="B35" s="24">
        <v>5883.3108033240351</v>
      </c>
      <c r="C35" s="24" t="s">
        <v>419</v>
      </c>
      <c r="D35" s="24">
        <f>B35*-1</f>
        <v>-5883.3108033240351</v>
      </c>
      <c r="E35" s="24">
        <f>B35</f>
        <v>5883.3108033240351</v>
      </c>
      <c r="F35" s="27" t="s">
        <v>327</v>
      </c>
    </row>
    <row r="36" spans="1:6" ht="20.25" hidden="1">
      <c r="A36" s="7" t="s">
        <v>303</v>
      </c>
      <c r="B36" s="24">
        <v>203.75346260387914</v>
      </c>
      <c r="C36" s="24">
        <v>9.9722991689750688E-3</v>
      </c>
      <c r="D36" s="24">
        <f>C36-B36</f>
        <v>-203.74349030471018</v>
      </c>
      <c r="E36" s="24">
        <f>C36+B36</f>
        <v>203.76343490304811</v>
      </c>
      <c r="F36" s="27" t="s">
        <v>302</v>
      </c>
    </row>
    <row r="37" spans="1:6" ht="20.25">
      <c r="A37" s="7" t="s">
        <v>337</v>
      </c>
      <c r="B37" s="24" t="s">
        <v>419</v>
      </c>
      <c r="C37" s="24">
        <v>1723.7734072022051</v>
      </c>
      <c r="D37" s="24">
        <f t="shared" ref="D37:D39" si="4">C37</f>
        <v>1723.7734072022051</v>
      </c>
      <c r="E37" s="24">
        <f t="shared" ref="E37:E39" si="5">C37</f>
        <v>1723.7734072022051</v>
      </c>
      <c r="F37" s="27" t="s">
        <v>336</v>
      </c>
    </row>
    <row r="38" spans="1:6" ht="20.25">
      <c r="A38" s="7" t="s">
        <v>418</v>
      </c>
      <c r="B38" s="24" t="s">
        <v>419</v>
      </c>
      <c r="C38" s="24">
        <v>598.1</v>
      </c>
      <c r="D38" s="24">
        <f t="shared" si="4"/>
        <v>598.1</v>
      </c>
      <c r="E38" s="24">
        <f t="shared" si="5"/>
        <v>598.1</v>
      </c>
      <c r="F38" s="27" t="s">
        <v>420</v>
      </c>
    </row>
    <row r="39" spans="1:6" ht="20.25">
      <c r="A39" s="7" t="s">
        <v>347</v>
      </c>
      <c r="B39" s="24" t="s">
        <v>419</v>
      </c>
      <c r="C39" s="24">
        <v>139.59778393351795</v>
      </c>
      <c r="D39" s="24">
        <f t="shared" si="4"/>
        <v>139.59778393351795</v>
      </c>
      <c r="E39" s="24">
        <f t="shared" si="5"/>
        <v>139.59778393351795</v>
      </c>
      <c r="F39" s="27" t="s">
        <v>346</v>
      </c>
    </row>
    <row r="40" spans="1:6" ht="20.25" hidden="1">
      <c r="A40" s="7" t="s">
        <v>422</v>
      </c>
      <c r="B40" s="24">
        <v>210.85567867035999</v>
      </c>
      <c r="C40" s="24" t="s">
        <v>419</v>
      </c>
      <c r="D40" s="24">
        <f>-1*B40</f>
        <v>-210.85567867035999</v>
      </c>
      <c r="E40" s="24">
        <f>B40</f>
        <v>210.85567867035999</v>
      </c>
      <c r="F40" s="27" t="s">
        <v>428</v>
      </c>
    </row>
    <row r="41" spans="1:6" ht="20.25" hidden="1">
      <c r="A41" s="7" t="s">
        <v>82</v>
      </c>
      <c r="B41" s="24">
        <v>43501.319113575672</v>
      </c>
      <c r="C41" s="24">
        <v>204.13213296399005</v>
      </c>
      <c r="D41" s="24">
        <f>C41-B41</f>
        <v>-43297.186980611681</v>
      </c>
      <c r="E41" s="24">
        <f>C41+B41</f>
        <v>43705.451246539662</v>
      </c>
      <c r="F41" s="27" t="s">
        <v>81</v>
      </c>
    </row>
    <row r="42" spans="1:6" ht="20.25" hidden="1">
      <c r="A42" s="7" t="s">
        <v>190</v>
      </c>
      <c r="B42" s="24">
        <v>601.84709141274186</v>
      </c>
      <c r="C42" s="24">
        <v>151.0407202216067</v>
      </c>
      <c r="D42" s="24">
        <f>C42-B42</f>
        <v>-450.80637119113516</v>
      </c>
      <c r="E42" s="24">
        <f>C42+B42</f>
        <v>752.88781163434851</v>
      </c>
      <c r="F42" s="27" t="s">
        <v>189</v>
      </c>
    </row>
    <row r="43" spans="1:6" ht="24" hidden="1">
      <c r="A43" s="7" t="s">
        <v>272</v>
      </c>
      <c r="B43" s="24">
        <v>559.32271468143904</v>
      </c>
      <c r="C43" s="24">
        <v>68.898891966758995</v>
      </c>
      <c r="D43" s="24">
        <f>C43-B43</f>
        <v>-490.42382271468006</v>
      </c>
      <c r="E43" s="24">
        <f>C43+B43</f>
        <v>628.22160664819808</v>
      </c>
      <c r="F43" s="27" t="s">
        <v>271</v>
      </c>
    </row>
    <row r="44" spans="1:6" ht="24" hidden="1">
      <c r="A44" s="7" t="s">
        <v>283</v>
      </c>
      <c r="B44" s="24">
        <v>1407.0703601108037</v>
      </c>
      <c r="C44" s="24" t="s">
        <v>419</v>
      </c>
      <c r="D44" s="24">
        <f t="shared" ref="D44:D46" si="6">-1*B44</f>
        <v>-1407.0703601108037</v>
      </c>
      <c r="E44" s="24">
        <f t="shared" ref="E44:E46" si="7">B44</f>
        <v>1407.0703601108037</v>
      </c>
      <c r="F44" s="27" t="s">
        <v>282</v>
      </c>
    </row>
    <row r="45" spans="1:6" ht="24" hidden="1">
      <c r="A45" s="7" t="s">
        <v>331</v>
      </c>
      <c r="B45" s="24">
        <v>3.385595567867036</v>
      </c>
      <c r="C45" s="24" t="s">
        <v>419</v>
      </c>
      <c r="D45" s="24">
        <f t="shared" si="6"/>
        <v>-3.385595567867036</v>
      </c>
      <c r="E45" s="24">
        <f t="shared" si="7"/>
        <v>3.385595567867036</v>
      </c>
      <c r="F45" s="27" t="s">
        <v>330</v>
      </c>
    </row>
    <row r="46" spans="1:6" ht="20.25" hidden="1">
      <c r="A46" s="7" t="s">
        <v>195</v>
      </c>
      <c r="B46" s="24">
        <v>204.98171745152243</v>
      </c>
      <c r="C46" s="24" t="s">
        <v>419</v>
      </c>
      <c r="D46" s="24">
        <f t="shared" si="6"/>
        <v>-204.98171745152243</v>
      </c>
      <c r="E46" s="24">
        <f t="shared" si="7"/>
        <v>204.98171745152243</v>
      </c>
      <c r="F46" s="27" t="s">
        <v>194</v>
      </c>
    </row>
    <row r="47" spans="1:6" ht="24" hidden="1">
      <c r="A47" s="7" t="s">
        <v>402</v>
      </c>
      <c r="B47" s="24">
        <v>59.275623268698105</v>
      </c>
      <c r="C47" s="24">
        <v>56.805540166204956</v>
      </c>
      <c r="D47" s="24">
        <f>C47-B47</f>
        <v>-2.4700831024931489</v>
      </c>
      <c r="E47" s="24">
        <f>C47+B47</f>
        <v>116.08116343490306</v>
      </c>
      <c r="F47" s="27" t="s">
        <v>411</v>
      </c>
    </row>
    <row r="48" spans="1:6" ht="24" hidden="1">
      <c r="A48" s="7" t="s">
        <v>334</v>
      </c>
      <c r="B48" s="24">
        <v>117.24072022160665</v>
      </c>
      <c r="C48" s="24" t="s">
        <v>419</v>
      </c>
      <c r="D48" s="24">
        <f>-1*B48</f>
        <v>-117.24072022160665</v>
      </c>
      <c r="E48" s="24">
        <f>B48</f>
        <v>117.24072022160665</v>
      </c>
      <c r="F48" s="27" t="s">
        <v>333</v>
      </c>
    </row>
    <row r="49" spans="1:6" ht="24" hidden="1">
      <c r="A49" s="7" t="s">
        <v>297</v>
      </c>
      <c r="B49" s="24">
        <v>1412.3772853185653</v>
      </c>
      <c r="C49" s="24">
        <v>5.7340720221606654E-2</v>
      </c>
      <c r="D49" s="24">
        <f>C49-B49</f>
        <v>-1412.3199445983437</v>
      </c>
      <c r="E49" s="24">
        <f>C49+B49</f>
        <v>1412.434626038787</v>
      </c>
      <c r="F49" s="27" t="s">
        <v>296</v>
      </c>
    </row>
    <row r="50" spans="1:6" ht="20.25" hidden="1">
      <c r="A50" s="7" t="s">
        <v>35</v>
      </c>
      <c r="B50" s="24">
        <v>23.211911357340721</v>
      </c>
      <c r="C50" s="24" t="s">
        <v>419</v>
      </c>
      <c r="D50" s="24">
        <f>B50*-1</f>
        <v>-23.211911357340721</v>
      </c>
      <c r="E50" s="24">
        <f>B50</f>
        <v>23.211911357340721</v>
      </c>
      <c r="F50" s="27" t="s">
        <v>34</v>
      </c>
    </row>
    <row r="51" spans="1:6" ht="20.25" hidden="1">
      <c r="A51" s="7" t="s">
        <v>158</v>
      </c>
      <c r="B51" s="24">
        <v>246.63047091412807</v>
      </c>
      <c r="C51" s="24" t="s">
        <v>419</v>
      </c>
      <c r="D51" s="24">
        <f>B51*-1</f>
        <v>-246.63047091412807</v>
      </c>
      <c r="E51" s="24">
        <f t="shared" ref="E51:E52" si="8">B51</f>
        <v>246.63047091412807</v>
      </c>
      <c r="F51" s="27" t="s">
        <v>157</v>
      </c>
    </row>
    <row r="52" spans="1:6" ht="20.25" hidden="1">
      <c r="A52" s="7" t="s">
        <v>314</v>
      </c>
      <c r="B52" s="24">
        <v>206.21468144044238</v>
      </c>
      <c r="C52" s="24" t="s">
        <v>419</v>
      </c>
      <c r="D52" s="24">
        <f>B52*-1</f>
        <v>-206.21468144044238</v>
      </c>
      <c r="E52" s="24">
        <f t="shared" si="8"/>
        <v>206.21468144044238</v>
      </c>
      <c r="F52" s="27" t="s">
        <v>313</v>
      </c>
    </row>
    <row r="53" spans="1:6" ht="24">
      <c r="A53" s="7" t="s">
        <v>423</v>
      </c>
      <c r="B53" s="24" t="s">
        <v>419</v>
      </c>
      <c r="C53" s="24" t="s">
        <v>419</v>
      </c>
      <c r="D53" s="24" t="s">
        <v>419</v>
      </c>
      <c r="E53" s="24" t="s">
        <v>419</v>
      </c>
      <c r="F53" s="27" t="s">
        <v>429</v>
      </c>
    </row>
    <row r="54" spans="1:6" ht="20.25" hidden="1">
      <c r="A54" s="7" t="s">
        <v>425</v>
      </c>
      <c r="B54" s="24">
        <v>15.50775623268698</v>
      </c>
      <c r="C54" s="24" t="s">
        <v>419</v>
      </c>
      <c r="D54" s="24">
        <f>-1*B54</f>
        <v>-15.50775623268698</v>
      </c>
      <c r="E54" s="24">
        <f>B54</f>
        <v>15.50775623268698</v>
      </c>
      <c r="F54" s="27" t="s">
        <v>430</v>
      </c>
    </row>
    <row r="55" spans="1:6" ht="24">
      <c r="A55" s="7" t="s">
        <v>76</v>
      </c>
      <c r="B55" s="24" t="s">
        <v>419</v>
      </c>
      <c r="C55" s="24" t="s">
        <v>419</v>
      </c>
      <c r="D55" s="24" t="s">
        <v>419</v>
      </c>
      <c r="E55" s="24" t="s">
        <v>419</v>
      </c>
      <c r="F55" s="27" t="s">
        <v>75</v>
      </c>
    </row>
    <row r="56" spans="1:6" ht="20.25">
      <c r="A56" s="7" t="s">
        <v>121</v>
      </c>
      <c r="B56" s="24" t="s">
        <v>419</v>
      </c>
      <c r="C56" s="24" t="s">
        <v>419</v>
      </c>
      <c r="D56" s="24" t="s">
        <v>419</v>
      </c>
      <c r="E56" s="24" t="s">
        <v>419</v>
      </c>
      <c r="F56" s="27" t="s">
        <v>120</v>
      </c>
    </row>
    <row r="57" spans="1:6" ht="40.5">
      <c r="A57" s="7" t="s">
        <v>434</v>
      </c>
      <c r="B57" s="24" t="s">
        <v>419</v>
      </c>
      <c r="C57" s="24" t="s">
        <v>419</v>
      </c>
      <c r="D57" s="24" t="s">
        <v>419</v>
      </c>
      <c r="E57" s="24" t="s">
        <v>419</v>
      </c>
      <c r="F57" s="27" t="s">
        <v>435</v>
      </c>
    </row>
    <row r="58" spans="1:6" ht="20.25" hidden="1">
      <c r="A58" s="7" t="s">
        <v>427</v>
      </c>
      <c r="B58" s="24">
        <v>80.540997229916826</v>
      </c>
      <c r="C58" s="24" t="s">
        <v>419</v>
      </c>
      <c r="D58" s="24">
        <f>-1*B58</f>
        <v>-80.540997229916826</v>
      </c>
      <c r="E58" s="24">
        <f>B58</f>
        <v>80.540997229916826</v>
      </c>
      <c r="F58" s="27" t="s">
        <v>431</v>
      </c>
    </row>
    <row r="59" spans="1:6" ht="20.25" hidden="1">
      <c r="A59" s="7" t="s">
        <v>97</v>
      </c>
      <c r="B59" s="24">
        <v>56.536288088642578</v>
      </c>
      <c r="C59" s="24">
        <v>18.585041551246537</v>
      </c>
      <c r="D59" s="24">
        <f>C59-B59</f>
        <v>-37.951246537396045</v>
      </c>
      <c r="E59" s="24">
        <f>C59+B59</f>
        <v>75.121329639889112</v>
      </c>
      <c r="F59" s="27" t="s">
        <v>96</v>
      </c>
    </row>
    <row r="60" spans="1:6" ht="20.25" hidden="1">
      <c r="A60" s="8" t="s">
        <v>56</v>
      </c>
      <c r="B60" s="24">
        <v>74.53545706371186</v>
      </c>
      <c r="C60" s="24" t="s">
        <v>419</v>
      </c>
      <c r="D60" s="24">
        <f>-1*B60</f>
        <v>-74.53545706371186</v>
      </c>
      <c r="E60" s="24">
        <f>B60</f>
        <v>74.53545706371186</v>
      </c>
      <c r="F60" s="28" t="s">
        <v>55</v>
      </c>
    </row>
    <row r="61" spans="1:6" ht="20.25" hidden="1">
      <c r="A61" s="33" t="s">
        <v>88</v>
      </c>
      <c r="B61" s="24">
        <v>3088.7736842105637</v>
      </c>
      <c r="C61" s="24" t="s">
        <v>419</v>
      </c>
      <c r="D61" s="24">
        <f>-1*B61</f>
        <v>-3088.7736842105637</v>
      </c>
      <c r="E61" s="24">
        <f>B61</f>
        <v>3088.7736842105637</v>
      </c>
      <c r="F61" s="30" t="s">
        <v>87</v>
      </c>
    </row>
    <row r="62" spans="1:6" ht="20.25">
      <c r="A62" s="7" t="s">
        <v>339</v>
      </c>
      <c r="B62" s="24" t="s">
        <v>419</v>
      </c>
      <c r="C62" s="24" t="s">
        <v>419</v>
      </c>
      <c r="D62" s="24" t="s">
        <v>419</v>
      </c>
      <c r="E62" s="24" t="s">
        <v>419</v>
      </c>
      <c r="F62" s="27" t="s">
        <v>396</v>
      </c>
    </row>
    <row r="63" spans="1:6" ht="20.25" hidden="1">
      <c r="A63" s="7" t="s">
        <v>38</v>
      </c>
      <c r="B63" s="24">
        <v>1.1382271468144045</v>
      </c>
      <c r="C63" s="24" t="s">
        <v>419</v>
      </c>
      <c r="D63" s="24">
        <f>-1*B63</f>
        <v>-1.1382271468144045</v>
      </c>
      <c r="E63" s="24">
        <f>B63</f>
        <v>1.1382271468144045</v>
      </c>
      <c r="F63" s="27" t="s">
        <v>37</v>
      </c>
    </row>
    <row r="64" spans="1:6" ht="24" hidden="1">
      <c r="A64" s="7" t="s">
        <v>416</v>
      </c>
      <c r="B64" s="24">
        <v>99.327700831024913</v>
      </c>
      <c r="C64" s="24">
        <v>16.7398891966759</v>
      </c>
      <c r="D64" s="24">
        <f>C64-B64</f>
        <v>-82.587811634349009</v>
      </c>
      <c r="E64" s="24">
        <f>C64+B64</f>
        <v>116.06759002770082</v>
      </c>
      <c r="F64" s="27" t="s">
        <v>40</v>
      </c>
    </row>
    <row r="65" spans="1:6" ht="20.25" hidden="1">
      <c r="A65" s="7" t="s">
        <v>210</v>
      </c>
      <c r="B65" s="24">
        <v>1568.9764542936241</v>
      </c>
      <c r="C65" s="24" t="s">
        <v>419</v>
      </c>
      <c r="D65" s="24">
        <f t="shared" ref="D65:D66" si="9">-1*B65</f>
        <v>-1568.9764542936241</v>
      </c>
      <c r="E65" s="24">
        <f t="shared" ref="E65:E66" si="10">B65</f>
        <v>1568.9764542936241</v>
      </c>
      <c r="F65" s="27" t="s">
        <v>209</v>
      </c>
    </row>
    <row r="66" spans="1:6" ht="20.25" hidden="1">
      <c r="A66" s="7" t="s">
        <v>207</v>
      </c>
      <c r="B66" s="24">
        <v>98.423822714681393</v>
      </c>
      <c r="C66" s="24" t="s">
        <v>419</v>
      </c>
      <c r="D66" s="24">
        <f t="shared" si="9"/>
        <v>-98.423822714681393</v>
      </c>
      <c r="E66" s="24">
        <f t="shared" si="10"/>
        <v>98.423822714681393</v>
      </c>
      <c r="F66" s="27" t="s">
        <v>206</v>
      </c>
    </row>
    <row r="67" spans="1:6" ht="20.25">
      <c r="A67" s="42" t="s">
        <v>360</v>
      </c>
      <c r="B67" s="24" t="s">
        <v>419</v>
      </c>
      <c r="C67" s="24" t="s">
        <v>419</v>
      </c>
      <c r="D67" s="24" t="s">
        <v>419</v>
      </c>
      <c r="E67" s="24" t="s">
        <v>419</v>
      </c>
      <c r="F67" s="27" t="s">
        <v>359</v>
      </c>
    </row>
    <row r="68" spans="1:6" ht="24" hidden="1">
      <c r="A68" s="7" t="s">
        <v>24</v>
      </c>
      <c r="B68" s="24">
        <v>559.62326869806077</v>
      </c>
      <c r="C68" s="24" t="s">
        <v>419</v>
      </c>
      <c r="D68" s="24">
        <f t="shared" ref="D68:D71" si="11">-1*B68</f>
        <v>-559.62326869806077</v>
      </c>
      <c r="E68" s="24">
        <f t="shared" ref="E68:E71" si="12">B68</f>
        <v>559.62326869806077</v>
      </c>
      <c r="F68" s="27" t="s">
        <v>23</v>
      </c>
    </row>
    <row r="69" spans="1:6" ht="20.25" hidden="1">
      <c r="A69" s="7" t="s">
        <v>181</v>
      </c>
      <c r="B69" s="24">
        <v>0.26980609418282575</v>
      </c>
      <c r="C69" s="24" t="s">
        <v>419</v>
      </c>
      <c r="D69" s="24">
        <f t="shared" si="11"/>
        <v>-0.26980609418282575</v>
      </c>
      <c r="E69" s="24">
        <f t="shared" si="12"/>
        <v>0.26980609418282575</v>
      </c>
      <c r="F69" s="27" t="s">
        <v>180</v>
      </c>
    </row>
    <row r="70" spans="1:6" ht="24" hidden="1">
      <c r="A70" s="43" t="s">
        <v>449</v>
      </c>
      <c r="B70" s="24">
        <v>38.182548476454294</v>
      </c>
      <c r="C70" s="24" t="s">
        <v>419</v>
      </c>
      <c r="D70" s="24">
        <f>B70*-1</f>
        <v>-38.182548476454294</v>
      </c>
      <c r="E70" s="24">
        <v>38.182548476454294</v>
      </c>
      <c r="F70" s="27" t="s">
        <v>450</v>
      </c>
    </row>
    <row r="71" spans="1:6" ht="20.25" hidden="1">
      <c r="A71" s="7" t="s">
        <v>255</v>
      </c>
      <c r="B71" s="24">
        <v>0.21385041551246536</v>
      </c>
      <c r="C71" s="24" t="s">
        <v>419</v>
      </c>
      <c r="D71" s="24">
        <f t="shared" si="11"/>
        <v>-0.21385041551246536</v>
      </c>
      <c r="E71" s="24">
        <f t="shared" si="12"/>
        <v>0.21385041551246536</v>
      </c>
      <c r="F71" s="27" t="s">
        <v>254</v>
      </c>
    </row>
    <row r="72" spans="1:6" ht="24" hidden="1">
      <c r="A72" s="7" t="s">
        <v>59</v>
      </c>
      <c r="B72" s="24">
        <v>197.6232686980608</v>
      </c>
      <c r="C72" s="24" t="s">
        <v>419</v>
      </c>
      <c r="D72" s="24">
        <f>-1*B72</f>
        <v>-197.6232686980608</v>
      </c>
      <c r="E72" s="24">
        <f>B72</f>
        <v>197.6232686980608</v>
      </c>
      <c r="F72" s="27" t="s">
        <v>58</v>
      </c>
    </row>
    <row r="73" spans="1:6" ht="24">
      <c r="A73" s="7" t="s">
        <v>261</v>
      </c>
      <c r="B73" s="24" t="s">
        <v>419</v>
      </c>
      <c r="C73" s="24" t="s">
        <v>419</v>
      </c>
      <c r="D73" s="24" t="s">
        <v>419</v>
      </c>
      <c r="E73" s="24" t="s">
        <v>419</v>
      </c>
      <c r="F73" s="27" t="s">
        <v>260</v>
      </c>
    </row>
    <row r="74" spans="1:6" ht="20.25" hidden="1">
      <c r="A74" s="7" t="s">
        <v>118</v>
      </c>
      <c r="B74" s="24">
        <v>1.3850415512465379</v>
      </c>
      <c r="C74" s="24" t="s">
        <v>419</v>
      </c>
      <c r="D74" s="24">
        <f t="shared" ref="D74:D76" si="13">-1*B74</f>
        <v>-1.3850415512465379</v>
      </c>
      <c r="E74" s="24">
        <f t="shared" ref="E74:E76" si="14">B74</f>
        <v>1.3850415512465379</v>
      </c>
      <c r="F74" s="27" t="s">
        <v>117</v>
      </c>
    </row>
    <row r="75" spans="1:6" ht="20.25" hidden="1">
      <c r="A75" s="7" t="s">
        <v>106</v>
      </c>
      <c r="B75" s="24">
        <v>91.79833795013846</v>
      </c>
      <c r="C75" s="24" t="s">
        <v>419</v>
      </c>
      <c r="D75" s="24">
        <f t="shared" si="13"/>
        <v>-91.79833795013846</v>
      </c>
      <c r="E75" s="24">
        <f t="shared" si="14"/>
        <v>91.79833795013846</v>
      </c>
      <c r="F75" s="27" t="s">
        <v>105</v>
      </c>
    </row>
    <row r="76" spans="1:6" ht="24" hidden="1">
      <c r="A76" s="7" t="s">
        <v>370</v>
      </c>
      <c r="B76" s="24">
        <v>17.95983379501385</v>
      </c>
      <c r="C76" s="24" t="s">
        <v>419</v>
      </c>
      <c r="D76" s="24">
        <f t="shared" si="13"/>
        <v>-17.95983379501385</v>
      </c>
      <c r="E76" s="24">
        <f t="shared" si="14"/>
        <v>17.95983379501385</v>
      </c>
      <c r="F76" s="27" t="s">
        <v>369</v>
      </c>
    </row>
    <row r="77" spans="1:6" ht="48" hidden="1">
      <c r="A77" s="7" t="s">
        <v>311</v>
      </c>
      <c r="B77" s="24">
        <v>41750.414127427881</v>
      </c>
      <c r="C77" s="24">
        <v>10294.210249304761</v>
      </c>
      <c r="D77" s="24">
        <f>C77-B77</f>
        <v>-31456.20387812312</v>
      </c>
      <c r="E77" s="24">
        <f>C77+B77</f>
        <v>52044.624376732638</v>
      </c>
      <c r="F77" s="27" t="s">
        <v>393</v>
      </c>
    </row>
    <row r="78" spans="1:6" ht="20.25" hidden="1">
      <c r="A78" s="7" t="s">
        <v>44</v>
      </c>
      <c r="B78" s="24">
        <v>2686.5052631578301</v>
      </c>
      <c r="C78" s="24">
        <v>908.03684210526239</v>
      </c>
      <c r="D78" s="24">
        <f>C78-B78</f>
        <v>-1778.4684210525677</v>
      </c>
      <c r="E78" s="24">
        <f>C78+B78</f>
        <v>3594.5421052630927</v>
      </c>
      <c r="F78" s="27" t="s">
        <v>43</v>
      </c>
    </row>
    <row r="79" spans="1:6" ht="20.25">
      <c r="A79" s="7" t="s">
        <v>358</v>
      </c>
      <c r="B79" s="24" t="s">
        <v>419</v>
      </c>
      <c r="C79" s="24" t="s">
        <v>419</v>
      </c>
      <c r="D79" s="24" t="s">
        <v>419</v>
      </c>
      <c r="E79" s="24" t="s">
        <v>419</v>
      </c>
      <c r="F79" s="27" t="s">
        <v>357</v>
      </c>
    </row>
    <row r="80" spans="1:6" ht="20.25" hidden="1">
      <c r="A80" s="7" t="s">
        <v>18</v>
      </c>
      <c r="B80" s="24">
        <v>115.17534626038818</v>
      </c>
      <c r="C80" s="24" t="s">
        <v>419</v>
      </c>
      <c r="D80" s="24">
        <f t="shared" ref="D80:D86" si="15">-1*B80</f>
        <v>-115.17534626038818</v>
      </c>
      <c r="E80" s="24">
        <f t="shared" ref="E80:E86" si="16">B80</f>
        <v>115.17534626038818</v>
      </c>
      <c r="F80" s="27" t="s">
        <v>17</v>
      </c>
    </row>
    <row r="81" spans="1:6" ht="24" hidden="1">
      <c r="A81" s="7" t="s">
        <v>115</v>
      </c>
      <c r="B81" s="24">
        <v>5255.5565096952614</v>
      </c>
      <c r="C81" s="24" t="s">
        <v>419</v>
      </c>
      <c r="D81" s="24">
        <f t="shared" si="15"/>
        <v>-5255.5565096952614</v>
      </c>
      <c r="E81" s="24">
        <f t="shared" si="16"/>
        <v>5255.5565096952614</v>
      </c>
      <c r="F81" s="27" t="s">
        <v>114</v>
      </c>
    </row>
    <row r="82" spans="1:6" ht="24" hidden="1">
      <c r="A82" s="7" t="s">
        <v>160</v>
      </c>
      <c r="B82" s="24">
        <v>2176.2083102493225</v>
      </c>
      <c r="C82" s="24" t="s">
        <v>419</v>
      </c>
      <c r="D82" s="24">
        <f t="shared" si="15"/>
        <v>-2176.2083102493225</v>
      </c>
      <c r="E82" s="24">
        <f t="shared" si="16"/>
        <v>2176.2083102493225</v>
      </c>
      <c r="F82" s="27" t="s">
        <v>397</v>
      </c>
    </row>
    <row r="83" spans="1:6" ht="20.25" hidden="1">
      <c r="A83" s="7" t="s">
        <v>187</v>
      </c>
      <c r="B83" s="24">
        <v>3339.2742382270326</v>
      </c>
      <c r="C83" s="24" t="s">
        <v>419</v>
      </c>
      <c r="D83" s="24">
        <f t="shared" si="15"/>
        <v>-3339.2742382270326</v>
      </c>
      <c r="E83" s="24">
        <f>B83</f>
        <v>3339.2742382270326</v>
      </c>
      <c r="F83" s="27" t="s">
        <v>186</v>
      </c>
    </row>
    <row r="84" spans="1:6" ht="24" hidden="1">
      <c r="A84" s="7" t="s">
        <v>204</v>
      </c>
      <c r="B84" s="24">
        <v>7.1193905817174521</v>
      </c>
      <c r="C84" s="24" t="s">
        <v>419</v>
      </c>
      <c r="D84" s="24">
        <f t="shared" si="15"/>
        <v>-7.1193905817174521</v>
      </c>
      <c r="E84" s="24">
        <f t="shared" si="16"/>
        <v>7.1193905817174521</v>
      </c>
      <c r="F84" s="27" t="s">
        <v>203</v>
      </c>
    </row>
    <row r="85" spans="1:6" ht="24" hidden="1">
      <c r="A85" s="7" t="s">
        <v>123</v>
      </c>
      <c r="B85" s="24">
        <v>166.97977839335181</v>
      </c>
      <c r="C85" s="24" t="s">
        <v>419</v>
      </c>
      <c r="D85" s="24">
        <f t="shared" si="15"/>
        <v>-166.97977839335181</v>
      </c>
      <c r="E85" s="24">
        <f t="shared" si="16"/>
        <v>166.97977839335181</v>
      </c>
      <c r="F85" s="27" t="s">
        <v>122</v>
      </c>
    </row>
    <row r="86" spans="1:6" ht="24" hidden="1">
      <c r="A86" s="7" t="s">
        <v>243</v>
      </c>
      <c r="B86" s="24">
        <v>646.6407202216069</v>
      </c>
      <c r="C86" s="24" t="s">
        <v>419</v>
      </c>
      <c r="D86" s="24">
        <f t="shared" si="15"/>
        <v>-646.6407202216069</v>
      </c>
      <c r="E86" s="24">
        <f t="shared" si="16"/>
        <v>646.6407202216069</v>
      </c>
      <c r="F86" s="27" t="s">
        <v>242</v>
      </c>
    </row>
    <row r="87" spans="1:6" ht="20.25">
      <c r="A87" s="7" t="s">
        <v>65</v>
      </c>
      <c r="B87" s="24" t="s">
        <v>419</v>
      </c>
      <c r="C87" s="24" t="s">
        <v>419</v>
      </c>
      <c r="D87" s="24" t="s">
        <v>419</v>
      </c>
      <c r="E87" s="24" t="s">
        <v>419</v>
      </c>
      <c r="F87" s="27" t="s">
        <v>64</v>
      </c>
    </row>
    <row r="88" spans="1:6" ht="60" hidden="1">
      <c r="A88" s="7" t="s">
        <v>222</v>
      </c>
      <c r="B88" s="24">
        <v>47.033240997229875</v>
      </c>
      <c r="C88" s="24" t="s">
        <v>419</v>
      </c>
      <c r="D88" s="24">
        <f t="shared" ref="D88:D95" si="17">-1*B88</f>
        <v>-47.033240997229875</v>
      </c>
      <c r="E88" s="24">
        <f t="shared" ref="E88:E95" si="18">B88</f>
        <v>47.033240997229875</v>
      </c>
      <c r="F88" s="27" t="s">
        <v>221</v>
      </c>
    </row>
    <row r="89" spans="1:6" ht="24" hidden="1">
      <c r="A89" s="7" t="s">
        <v>112</v>
      </c>
      <c r="B89" s="24">
        <v>0.20055401662049863</v>
      </c>
      <c r="C89" s="24" t="s">
        <v>419</v>
      </c>
      <c r="D89" s="24">
        <f t="shared" si="17"/>
        <v>-0.20055401662049863</v>
      </c>
      <c r="E89" s="24">
        <f t="shared" si="18"/>
        <v>0.20055401662049863</v>
      </c>
      <c r="F89" s="27" t="s">
        <v>111</v>
      </c>
    </row>
    <row r="90" spans="1:6" ht="24" hidden="1">
      <c r="A90" s="7" t="s">
        <v>4</v>
      </c>
      <c r="B90" s="24">
        <v>4596.0188365651356</v>
      </c>
      <c r="C90" s="24" t="s">
        <v>419</v>
      </c>
      <c r="D90" s="24">
        <f t="shared" si="17"/>
        <v>-4596.0188365651356</v>
      </c>
      <c r="E90" s="24">
        <f t="shared" si="18"/>
        <v>4596.0188365651356</v>
      </c>
      <c r="F90" s="27" t="s">
        <v>3</v>
      </c>
    </row>
    <row r="91" spans="1:6" ht="20.25" hidden="1">
      <c r="A91" s="7" t="s">
        <v>79</v>
      </c>
      <c r="B91" s="24">
        <v>1.0362880886426593</v>
      </c>
      <c r="C91" s="24" t="s">
        <v>419</v>
      </c>
      <c r="D91" s="24">
        <f t="shared" si="17"/>
        <v>-1.0362880886426593</v>
      </c>
      <c r="E91" s="24">
        <f t="shared" si="18"/>
        <v>1.0362880886426593</v>
      </c>
      <c r="F91" s="27" t="s">
        <v>78</v>
      </c>
    </row>
    <row r="92" spans="1:6" ht="20.25" hidden="1">
      <c r="A92" s="7" t="s">
        <v>322</v>
      </c>
      <c r="B92" s="24">
        <v>434.69944598337861</v>
      </c>
      <c r="C92" s="24" t="s">
        <v>419</v>
      </c>
      <c r="D92" s="24">
        <f t="shared" si="17"/>
        <v>-434.69944598337861</v>
      </c>
      <c r="E92" s="24">
        <f t="shared" si="18"/>
        <v>434.69944598337861</v>
      </c>
      <c r="F92" s="27" t="s">
        <v>321</v>
      </c>
    </row>
    <row r="93" spans="1:6" ht="24" hidden="1">
      <c r="A93" s="7" t="s">
        <v>228</v>
      </c>
      <c r="B93" s="24">
        <v>1329.8005540166282</v>
      </c>
      <c r="C93" s="24" t="s">
        <v>419</v>
      </c>
      <c r="D93" s="24">
        <f t="shared" si="17"/>
        <v>-1329.8005540166282</v>
      </c>
      <c r="E93" s="24">
        <f t="shared" si="18"/>
        <v>1329.8005540166282</v>
      </c>
      <c r="F93" s="27" t="s">
        <v>227</v>
      </c>
    </row>
    <row r="94" spans="1:6" ht="20.25" hidden="1">
      <c r="A94" s="7" t="s">
        <v>29</v>
      </c>
      <c r="B94" s="24">
        <v>20035.28670360176</v>
      </c>
      <c r="C94" s="24" t="s">
        <v>419</v>
      </c>
      <c r="D94" s="24">
        <f t="shared" si="17"/>
        <v>-20035.28670360176</v>
      </c>
      <c r="E94" s="24">
        <f t="shared" si="18"/>
        <v>20035.28670360176</v>
      </c>
      <c r="F94" s="27" t="s">
        <v>28</v>
      </c>
    </row>
    <row r="95" spans="1:6" ht="20.25" hidden="1">
      <c r="A95" s="7" t="s">
        <v>362</v>
      </c>
      <c r="B95" s="24">
        <v>18.833240997229918</v>
      </c>
      <c r="C95" s="24" t="s">
        <v>419</v>
      </c>
      <c r="D95" s="24">
        <f t="shared" si="17"/>
        <v>-18.833240997229918</v>
      </c>
      <c r="E95" s="24">
        <f t="shared" si="18"/>
        <v>18.833240997229918</v>
      </c>
      <c r="F95" s="27" t="s">
        <v>361</v>
      </c>
    </row>
    <row r="96" spans="1:6" ht="20.25" hidden="1">
      <c r="A96" s="7" t="s">
        <v>231</v>
      </c>
      <c r="B96" s="24">
        <v>168.67645429362818</v>
      </c>
      <c r="C96" s="24">
        <v>1.6</v>
      </c>
      <c r="D96" s="24">
        <f>C96-B96</f>
        <v>-167.07645429362819</v>
      </c>
      <c r="E96" s="24">
        <f>C96+B96</f>
        <v>170.27645429362818</v>
      </c>
      <c r="F96" s="27" t="s">
        <v>230</v>
      </c>
    </row>
    <row r="97" spans="1:6" ht="20.25" hidden="1">
      <c r="A97" s="7" t="s">
        <v>47</v>
      </c>
      <c r="B97" s="24">
        <v>388.05373961218879</v>
      </c>
      <c r="C97" s="24" t="s">
        <v>419</v>
      </c>
      <c r="D97" s="24">
        <f t="shared" ref="D97:D99" si="19">-1*B97</f>
        <v>-388.05373961218879</v>
      </c>
      <c r="E97" s="24">
        <f t="shared" ref="E97:E99" si="20">B97</f>
        <v>388.05373961218879</v>
      </c>
      <c r="F97" s="27" t="s">
        <v>46</v>
      </c>
    </row>
    <row r="98" spans="1:6" ht="24" hidden="1">
      <c r="A98" s="7" t="s">
        <v>325</v>
      </c>
      <c r="B98" s="24">
        <v>4.4875346260387819E-2</v>
      </c>
      <c r="C98" s="24" t="s">
        <v>419</v>
      </c>
      <c r="D98" s="24">
        <f t="shared" si="19"/>
        <v>-4.4875346260387819E-2</v>
      </c>
      <c r="E98" s="24">
        <f t="shared" si="20"/>
        <v>4.4875346260387819E-2</v>
      </c>
      <c r="F98" s="27" t="s">
        <v>324</v>
      </c>
    </row>
    <row r="99" spans="1:6" ht="24" hidden="1">
      <c r="A99" s="7" t="s">
        <v>53</v>
      </c>
      <c r="B99" s="24">
        <v>4672.8952908587335</v>
      </c>
      <c r="C99" s="24" t="s">
        <v>419</v>
      </c>
      <c r="D99" s="24">
        <f t="shared" si="19"/>
        <v>-4672.8952908587335</v>
      </c>
      <c r="E99" s="24">
        <f t="shared" si="20"/>
        <v>4672.8952908587335</v>
      </c>
      <c r="F99" s="27" t="s">
        <v>52</v>
      </c>
    </row>
    <row r="100" spans="1:6" ht="20.25" hidden="1">
      <c r="A100" s="7" t="s">
        <v>278</v>
      </c>
      <c r="B100" s="24">
        <v>60607.623268704374</v>
      </c>
      <c r="C100" s="24">
        <v>0.90498614958448753</v>
      </c>
      <c r="D100" s="24">
        <f t="shared" ref="D100:D107" si="21">C100-B100</f>
        <v>-60606.718282554786</v>
      </c>
      <c r="E100" s="24">
        <f t="shared" ref="E100:E107" si="22">C100+B100</f>
        <v>60608.528254853962</v>
      </c>
      <c r="F100" s="27" t="s">
        <v>277</v>
      </c>
    </row>
    <row r="101" spans="1:6" ht="24" hidden="1">
      <c r="A101" s="7" t="s">
        <v>103</v>
      </c>
      <c r="B101" s="24">
        <v>124152.69833800539</v>
      </c>
      <c r="C101" s="24">
        <v>1750.1013850414599</v>
      </c>
      <c r="D101" s="24">
        <f t="shared" si="21"/>
        <v>-122402.59695296393</v>
      </c>
      <c r="E101" s="24">
        <f t="shared" si="22"/>
        <v>125902.79972304685</v>
      </c>
      <c r="F101" s="27" t="s">
        <v>102</v>
      </c>
    </row>
    <row r="102" spans="1:6" ht="20.25" hidden="1">
      <c r="A102" s="7" t="s">
        <v>141</v>
      </c>
      <c r="B102" s="24">
        <v>12129.25817174558</v>
      </c>
      <c r="C102" s="24">
        <v>59.819944598337997</v>
      </c>
      <c r="D102" s="24">
        <f t="shared" si="21"/>
        <v>-12069.438227147242</v>
      </c>
      <c r="E102" s="24">
        <f t="shared" si="22"/>
        <v>12189.078116343917</v>
      </c>
      <c r="F102" s="27" t="s">
        <v>140</v>
      </c>
    </row>
    <row r="103" spans="1:6" ht="20.25" hidden="1">
      <c r="A103" s="7" t="s">
        <v>149</v>
      </c>
      <c r="B103" s="24">
        <v>61155.115789475502</v>
      </c>
      <c r="C103" s="24">
        <v>1154.7016620498555</v>
      </c>
      <c r="D103" s="24">
        <f t="shared" si="21"/>
        <v>-60000.414127425647</v>
      </c>
      <c r="E103" s="24">
        <f t="shared" si="22"/>
        <v>62309.817451525356</v>
      </c>
      <c r="F103" s="27" t="s">
        <v>148</v>
      </c>
    </row>
    <row r="104" spans="1:6" ht="20.25" hidden="1">
      <c r="A104" s="7" t="s">
        <v>240</v>
      </c>
      <c r="B104" s="24">
        <v>3742.3318559556733</v>
      </c>
      <c r="C104" s="24">
        <v>14.801108033240999</v>
      </c>
      <c r="D104" s="24">
        <f t="shared" si="21"/>
        <v>-3727.5307479224325</v>
      </c>
      <c r="E104" s="24">
        <f t="shared" si="22"/>
        <v>3757.1329639889141</v>
      </c>
      <c r="F104" s="27" t="s">
        <v>239</v>
      </c>
    </row>
    <row r="105" spans="1:6" ht="20.25" hidden="1">
      <c r="A105" s="7" t="s">
        <v>21</v>
      </c>
      <c r="B105" s="24">
        <v>15989.365650969734</v>
      </c>
      <c r="C105" s="24">
        <v>718.05595567866646</v>
      </c>
      <c r="D105" s="24">
        <f t="shared" si="21"/>
        <v>-15271.309695291067</v>
      </c>
      <c r="E105" s="24">
        <f t="shared" si="22"/>
        <v>16707.4216066484</v>
      </c>
      <c r="F105" s="27" t="s">
        <v>20</v>
      </c>
    </row>
    <row r="106" spans="1:6" ht="24" hidden="1">
      <c r="A106" s="7" t="s">
        <v>73</v>
      </c>
      <c r="B106" s="24">
        <v>5697.1036011079996</v>
      </c>
      <c r="C106" s="24">
        <v>31.28947368421051</v>
      </c>
      <c r="D106" s="24">
        <f t="shared" si="21"/>
        <v>-5665.8141274237887</v>
      </c>
      <c r="E106" s="24">
        <f t="shared" si="22"/>
        <v>5728.3930747922104</v>
      </c>
      <c r="F106" s="27" t="s">
        <v>72</v>
      </c>
    </row>
    <row r="107" spans="1:6" ht="20.25" hidden="1">
      <c r="A107" s="7" t="s">
        <v>94</v>
      </c>
      <c r="B107" s="24">
        <v>51629.466204988727</v>
      </c>
      <c r="C107" s="24">
        <v>549.94127423822079</v>
      </c>
      <c r="D107" s="24">
        <f t="shared" si="21"/>
        <v>-51079.524930750507</v>
      </c>
      <c r="E107" s="24">
        <f t="shared" si="22"/>
        <v>52179.407479226946</v>
      </c>
      <c r="F107" s="27" t="s">
        <v>93</v>
      </c>
    </row>
    <row r="108" spans="1:6" ht="24" hidden="1">
      <c r="A108" s="7" t="s">
        <v>172</v>
      </c>
      <c r="B108" s="24">
        <v>1079.281163434918</v>
      </c>
      <c r="C108" s="24" t="s">
        <v>419</v>
      </c>
      <c r="D108" s="24">
        <f>-1*B108</f>
        <v>-1079.281163434918</v>
      </c>
      <c r="E108" s="24">
        <f>B108</f>
        <v>1079.281163434918</v>
      </c>
      <c r="F108" s="27" t="s">
        <v>171</v>
      </c>
    </row>
    <row r="109" spans="1:6" ht="60">
      <c r="A109" s="7" t="s">
        <v>403</v>
      </c>
      <c r="B109" s="24" t="s">
        <v>419</v>
      </c>
      <c r="C109" s="24" t="s">
        <v>419</v>
      </c>
      <c r="D109" s="24" t="s">
        <v>419</v>
      </c>
      <c r="E109" s="24" t="s">
        <v>419</v>
      </c>
      <c r="F109" s="27" t="s">
        <v>415</v>
      </c>
    </row>
    <row r="110" spans="1:6" ht="36" hidden="1">
      <c r="A110" s="7" t="s">
        <v>319</v>
      </c>
      <c r="B110" s="24">
        <v>22921.071468144175</v>
      </c>
      <c r="C110" s="24">
        <v>2928.7019390581831</v>
      </c>
      <c r="D110" s="24">
        <f>C110-B110</f>
        <v>-19992.369529085991</v>
      </c>
      <c r="E110" s="24">
        <f>C110+B110</f>
        <v>25849.77340720236</v>
      </c>
      <c r="F110" s="27" t="s">
        <v>318</v>
      </c>
    </row>
    <row r="111" spans="1:6" ht="24" hidden="1">
      <c r="A111" s="7" t="s">
        <v>198</v>
      </c>
      <c r="B111" s="24">
        <v>22825.211911359977</v>
      </c>
      <c r="C111" s="24">
        <v>2991.9526315789053</v>
      </c>
      <c r="D111" s="24">
        <f>C111-B111</f>
        <v>-19833.259279781072</v>
      </c>
      <c r="E111" s="24">
        <f>C111+B111</f>
        <v>25817.164542938881</v>
      </c>
      <c r="F111" s="27" t="s">
        <v>197</v>
      </c>
    </row>
    <row r="112" spans="1:6" ht="20.25" hidden="1">
      <c r="A112" s="7" t="s">
        <v>109</v>
      </c>
      <c r="B112" s="24">
        <v>3968.9916897506737</v>
      </c>
      <c r="C112" s="24">
        <v>48.003878116343408</v>
      </c>
      <c r="D112" s="24">
        <f>C112-B112</f>
        <v>-3920.9878116343302</v>
      </c>
      <c r="E112" s="24">
        <f>C112+B112</f>
        <v>4016.9955678670171</v>
      </c>
      <c r="F112" s="27" t="s">
        <v>108</v>
      </c>
    </row>
    <row r="113" spans="1:6" ht="20.25" hidden="1">
      <c r="A113" s="7" t="s">
        <v>143</v>
      </c>
      <c r="B113" s="24">
        <v>73.564265927978568</v>
      </c>
      <c r="C113" s="24" t="s">
        <v>419</v>
      </c>
      <c r="D113" s="24">
        <f>-1*B113</f>
        <v>-73.564265927978568</v>
      </c>
      <c r="E113" s="24">
        <f>B113</f>
        <v>73.564265927978568</v>
      </c>
      <c r="F113" s="27" t="s">
        <v>394</v>
      </c>
    </row>
    <row r="114" spans="1:6" ht="20.25" hidden="1">
      <c r="A114" s="7" t="s">
        <v>286</v>
      </c>
      <c r="B114" s="24">
        <v>26068.820775623146</v>
      </c>
      <c r="C114" s="24">
        <v>181.43157894736697</v>
      </c>
      <c r="D114" s="24">
        <f>C114-B114</f>
        <v>-25887.38919667578</v>
      </c>
      <c r="E114" s="24">
        <f>C114+B114</f>
        <v>26250.252354570512</v>
      </c>
      <c r="F114" s="27" t="s">
        <v>285</v>
      </c>
    </row>
    <row r="115" spans="1:6" ht="24" hidden="1">
      <c r="A115" s="7" t="s">
        <v>289</v>
      </c>
      <c r="B115" s="24">
        <v>10016.586980609363</v>
      </c>
      <c r="C115" s="24">
        <v>311.98504155124647</v>
      </c>
      <c r="D115" s="24">
        <f>C115-B115</f>
        <v>-9704.6019390581168</v>
      </c>
      <c r="E115" s="24">
        <f>C115+B115</f>
        <v>10328.57202216061</v>
      </c>
      <c r="F115" s="27" t="s">
        <v>288</v>
      </c>
    </row>
    <row r="116" spans="1:6" ht="20.25" hidden="1">
      <c r="A116" s="7" t="s">
        <v>91</v>
      </c>
      <c r="B116" s="24">
        <v>1442.0130193905748</v>
      </c>
      <c r="C116" s="24" t="s">
        <v>419</v>
      </c>
      <c r="D116" s="24">
        <f>-1*B116</f>
        <v>-1442.0130193905748</v>
      </c>
      <c r="E116" s="24">
        <f>B116</f>
        <v>1442.0130193905748</v>
      </c>
      <c r="F116" s="27" t="s">
        <v>90</v>
      </c>
    </row>
    <row r="117" spans="1:6" ht="20.25" hidden="1">
      <c r="A117" s="7" t="s">
        <v>184</v>
      </c>
      <c r="B117" s="24">
        <v>572.26371191135468</v>
      </c>
      <c r="C117" s="24">
        <v>158.33434903047132</v>
      </c>
      <c r="D117" s="24">
        <f t="shared" ref="D117:D123" si="23">C117-B117</f>
        <v>-413.92936288088333</v>
      </c>
      <c r="E117" s="24">
        <f t="shared" ref="E117:E123" si="24">C117+B117</f>
        <v>730.59806094182602</v>
      </c>
      <c r="F117" s="27" t="s">
        <v>183</v>
      </c>
    </row>
    <row r="118" spans="1:6" ht="20.25" hidden="1">
      <c r="A118" s="7" t="s">
        <v>216</v>
      </c>
      <c r="B118" s="24">
        <v>48.939612188365793</v>
      </c>
      <c r="C118" s="24">
        <v>70.835180055401679</v>
      </c>
      <c r="D118" s="24">
        <f t="shared" si="23"/>
        <v>21.895567867035886</v>
      </c>
      <c r="E118" s="24">
        <f t="shared" si="24"/>
        <v>119.77479224376748</v>
      </c>
      <c r="F118" s="27" t="s">
        <v>215</v>
      </c>
    </row>
    <row r="119" spans="1:6" ht="20.25" hidden="1">
      <c r="A119" s="7" t="s">
        <v>12</v>
      </c>
      <c r="B119" s="24">
        <v>2686.7382271467413</v>
      </c>
      <c r="C119" s="24">
        <v>154.006648199447</v>
      </c>
      <c r="D119" s="24">
        <f t="shared" si="23"/>
        <v>-2532.7315789472941</v>
      </c>
      <c r="E119" s="24">
        <f t="shared" si="24"/>
        <v>2840.7448753461886</v>
      </c>
      <c r="F119" s="27" t="s">
        <v>11</v>
      </c>
    </row>
    <row r="120" spans="1:6" ht="20.25" hidden="1">
      <c r="A120" s="7" t="s">
        <v>32</v>
      </c>
      <c r="B120" s="24">
        <v>1760.3587257617537</v>
      </c>
      <c r="C120" s="24">
        <v>32.886980609418281</v>
      </c>
      <c r="D120" s="24">
        <f t="shared" si="23"/>
        <v>-1727.4717451523354</v>
      </c>
      <c r="E120" s="24">
        <f t="shared" si="24"/>
        <v>1793.245706371172</v>
      </c>
      <c r="F120" s="27" t="s">
        <v>31</v>
      </c>
    </row>
    <row r="121" spans="1:6" ht="20.25" hidden="1">
      <c r="A121" s="7" t="s">
        <v>237</v>
      </c>
      <c r="B121" s="24">
        <v>17492.713019390736</v>
      </c>
      <c r="C121" s="24">
        <v>1102.3903047091301</v>
      </c>
      <c r="D121" s="24">
        <f t="shared" si="23"/>
        <v>-16390.322714681606</v>
      </c>
      <c r="E121" s="24">
        <f t="shared" si="24"/>
        <v>18595.103324099866</v>
      </c>
      <c r="F121" s="27" t="s">
        <v>236</v>
      </c>
    </row>
    <row r="122" spans="1:6" ht="24" hidden="1">
      <c r="A122" s="7" t="s">
        <v>367</v>
      </c>
      <c r="B122" s="24">
        <v>3210.4792243766378</v>
      </c>
      <c r="C122" s="24">
        <v>6.9349030470914181</v>
      </c>
      <c r="D122" s="24">
        <f t="shared" si="23"/>
        <v>-3203.5443213295466</v>
      </c>
      <c r="E122" s="24">
        <f t="shared" si="24"/>
        <v>3217.414127423729</v>
      </c>
      <c r="F122" s="27" t="s">
        <v>366</v>
      </c>
    </row>
    <row r="123" spans="1:6" ht="20.25" hidden="1">
      <c r="A123" s="7" t="s">
        <v>129</v>
      </c>
      <c r="B123" s="24">
        <v>5763.3113573406235</v>
      </c>
      <c r="C123" s="24">
        <v>1.8005540166204988E-2</v>
      </c>
      <c r="D123" s="24">
        <f t="shared" si="23"/>
        <v>-5763.2933518004575</v>
      </c>
      <c r="E123" s="24">
        <f t="shared" si="24"/>
        <v>5763.3293628807896</v>
      </c>
      <c r="F123" s="27" t="s">
        <v>128</v>
      </c>
    </row>
    <row r="124" spans="1:6" ht="48" hidden="1">
      <c r="A124" s="7" t="s">
        <v>26</v>
      </c>
      <c r="B124" s="24">
        <v>16.796398891966767</v>
      </c>
      <c r="C124" s="24" t="s">
        <v>419</v>
      </c>
      <c r="D124" s="24">
        <f t="shared" ref="D124:D127" si="25">-1*B124</f>
        <v>-16.796398891966767</v>
      </c>
      <c r="E124" s="24">
        <f t="shared" ref="E124:E127" si="26">B124</f>
        <v>16.796398891966767</v>
      </c>
      <c r="F124" s="27" t="s">
        <v>398</v>
      </c>
    </row>
    <row r="125" spans="1:6" ht="20.25" hidden="1">
      <c r="A125" s="7" t="s">
        <v>258</v>
      </c>
      <c r="B125" s="24">
        <v>159.2958448753468</v>
      </c>
      <c r="C125" s="24" t="s">
        <v>419</v>
      </c>
      <c r="D125" s="24">
        <f t="shared" si="25"/>
        <v>-159.2958448753468</v>
      </c>
      <c r="E125" s="24">
        <f t="shared" si="26"/>
        <v>159.2958448753468</v>
      </c>
      <c r="F125" s="27" t="s">
        <v>257</v>
      </c>
    </row>
    <row r="126" spans="1:6" ht="20.25" hidden="1">
      <c r="A126" s="7" t="s">
        <v>269</v>
      </c>
      <c r="B126" s="24">
        <v>279.05983379501538</v>
      </c>
      <c r="C126" s="24" t="s">
        <v>419</v>
      </c>
      <c r="D126" s="24">
        <f t="shared" si="25"/>
        <v>-279.05983379501538</v>
      </c>
      <c r="E126" s="24">
        <f t="shared" si="26"/>
        <v>279.05983379501538</v>
      </c>
      <c r="F126" s="27" t="s">
        <v>268</v>
      </c>
    </row>
    <row r="127" spans="1:6" ht="20.25" hidden="1">
      <c r="A127" s="7" t="s">
        <v>62</v>
      </c>
      <c r="B127" s="24">
        <v>112.10692520775629</v>
      </c>
      <c r="C127" s="24" t="s">
        <v>419</v>
      </c>
      <c r="D127" s="24">
        <f t="shared" si="25"/>
        <v>-112.10692520775629</v>
      </c>
      <c r="E127" s="24">
        <f t="shared" si="26"/>
        <v>112.10692520775629</v>
      </c>
      <c r="F127" s="27" t="s">
        <v>61</v>
      </c>
    </row>
    <row r="128" spans="1:6" ht="20.25" hidden="1">
      <c r="A128" s="7" t="s">
        <v>246</v>
      </c>
      <c r="B128" s="24">
        <v>6185.2966759002529</v>
      </c>
      <c r="C128" s="24">
        <v>152.4091412742373</v>
      </c>
      <c r="D128" s="24">
        <f>C128-B128</f>
        <v>-6032.8875346260156</v>
      </c>
      <c r="E128" s="24">
        <f>C128+B128</f>
        <v>6337.7058171744902</v>
      </c>
      <c r="F128" s="27" t="s">
        <v>245</v>
      </c>
    </row>
    <row r="129" spans="1:6" ht="24" hidden="1">
      <c r="A129" s="7" t="s">
        <v>404</v>
      </c>
      <c r="B129" s="24">
        <v>190.76675900277016</v>
      </c>
      <c r="C129" s="24" t="s">
        <v>419</v>
      </c>
      <c r="D129" s="24">
        <f>-1*B129</f>
        <v>-190.76675900277016</v>
      </c>
      <c r="E129" s="24">
        <f>B129</f>
        <v>190.76675900277016</v>
      </c>
      <c r="F129" s="27" t="s">
        <v>409</v>
      </c>
    </row>
    <row r="130" spans="1:6" ht="24">
      <c r="A130" s="7" t="s">
        <v>405</v>
      </c>
      <c r="B130" s="24" t="s">
        <v>419</v>
      </c>
      <c r="C130" s="24" t="s">
        <v>419</v>
      </c>
      <c r="D130" s="24" t="s">
        <v>419</v>
      </c>
      <c r="E130" s="24" t="s">
        <v>419</v>
      </c>
      <c r="F130" s="27" t="s">
        <v>410</v>
      </c>
    </row>
    <row r="131" spans="1:6" ht="24">
      <c r="A131" s="7" t="s">
        <v>295</v>
      </c>
      <c r="B131" s="24" t="s">
        <v>419</v>
      </c>
      <c r="C131" s="24" t="s">
        <v>419</v>
      </c>
      <c r="D131" s="24" t="s">
        <v>419</v>
      </c>
      <c r="E131" s="24" t="s">
        <v>419</v>
      </c>
      <c r="F131" s="27" t="s">
        <v>294</v>
      </c>
    </row>
    <row r="132" spans="1:6" ht="20.25" hidden="1">
      <c r="A132" s="7" t="s">
        <v>406</v>
      </c>
      <c r="B132" s="24">
        <v>163.89418282548428</v>
      </c>
      <c r="C132" s="24" t="s">
        <v>419</v>
      </c>
      <c r="D132" s="24">
        <f>-1*B132</f>
        <v>-163.89418282548428</v>
      </c>
      <c r="E132" s="24">
        <f>B132</f>
        <v>163.89418282548428</v>
      </c>
      <c r="F132" s="27" t="s">
        <v>412</v>
      </c>
    </row>
    <row r="133" spans="1:6" ht="20.25" hidden="1">
      <c r="A133" s="7" t="s">
        <v>407</v>
      </c>
      <c r="B133" s="24">
        <v>190.89058171745148</v>
      </c>
      <c r="C133" s="24">
        <v>116.63988919667599</v>
      </c>
      <c r="D133" s="24">
        <f>C133-B133</f>
        <v>-74.250692520775488</v>
      </c>
      <c r="E133" s="24">
        <f>C133+B133</f>
        <v>307.53047091412748</v>
      </c>
      <c r="F133" s="27" t="s">
        <v>413</v>
      </c>
    </row>
    <row r="134" spans="1:6" ht="20.25">
      <c r="A134" s="7" t="s">
        <v>408</v>
      </c>
      <c r="B134" s="24" t="s">
        <v>419</v>
      </c>
      <c r="C134" s="24" t="s">
        <v>419</v>
      </c>
      <c r="D134" s="24" t="s">
        <v>419</v>
      </c>
      <c r="E134" s="24" t="s">
        <v>419</v>
      </c>
      <c r="F134" s="27" t="s">
        <v>414</v>
      </c>
    </row>
    <row r="135" spans="1:6" ht="20.25" hidden="1">
      <c r="A135" s="7" t="s">
        <v>100</v>
      </c>
      <c r="B135" s="24">
        <v>9.3686980609418278</v>
      </c>
      <c r="C135" s="24" t="s">
        <v>419</v>
      </c>
      <c r="D135" s="24">
        <f t="shared" ref="D135:D137" si="27">-1*B135</f>
        <v>-9.3686980609418278</v>
      </c>
      <c r="E135" s="24">
        <f t="shared" ref="E135:E137" si="28">B135</f>
        <v>9.3686980609418278</v>
      </c>
      <c r="F135" s="27" t="s">
        <v>99</v>
      </c>
    </row>
    <row r="136" spans="1:6" ht="20.25" hidden="1">
      <c r="A136" s="7" t="s">
        <v>85</v>
      </c>
      <c r="B136" s="24">
        <v>138.47728531856066</v>
      </c>
      <c r="C136" s="24" t="s">
        <v>419</v>
      </c>
      <c r="D136" s="24">
        <f t="shared" si="27"/>
        <v>-138.47728531856066</v>
      </c>
      <c r="E136" s="24">
        <f t="shared" si="28"/>
        <v>138.47728531856066</v>
      </c>
      <c r="F136" s="27" t="s">
        <v>84</v>
      </c>
    </row>
    <row r="137" spans="1:6" ht="20.25" hidden="1">
      <c r="A137" s="7" t="s">
        <v>166</v>
      </c>
      <c r="B137" s="24">
        <v>171.96869806094239</v>
      </c>
      <c r="C137" s="24" t="s">
        <v>419</v>
      </c>
      <c r="D137" s="24">
        <f t="shared" si="27"/>
        <v>-171.96869806094239</v>
      </c>
      <c r="E137" s="24">
        <f t="shared" si="28"/>
        <v>171.96869806094239</v>
      </c>
      <c r="F137" s="27" t="s">
        <v>165</v>
      </c>
    </row>
    <row r="138" spans="1:6" ht="20.25" hidden="1">
      <c r="A138" s="7" t="s">
        <v>316</v>
      </c>
      <c r="B138" s="24">
        <v>22177.824376732868</v>
      </c>
      <c r="C138" s="24">
        <v>11.92077562326878</v>
      </c>
      <c r="D138" s="24">
        <f>C138-B138</f>
        <v>-22165.9036011096</v>
      </c>
      <c r="E138" s="24">
        <f>C138+B138</f>
        <v>22189.745152356136</v>
      </c>
      <c r="F138" s="27" t="s">
        <v>399</v>
      </c>
    </row>
    <row r="139" spans="1:6" ht="24" hidden="1">
      <c r="A139" s="7" t="s">
        <v>169</v>
      </c>
      <c r="B139" s="24">
        <v>10.617451523545622</v>
      </c>
      <c r="C139" s="24" t="s">
        <v>419</v>
      </c>
      <c r="D139" s="24">
        <f t="shared" ref="D139:D140" si="29">-1*B139</f>
        <v>-10.617451523545622</v>
      </c>
      <c r="E139" s="24">
        <f t="shared" ref="E139:E140" si="30">B139</f>
        <v>10.617451523545622</v>
      </c>
      <c r="F139" s="27" t="s">
        <v>168</v>
      </c>
    </row>
    <row r="140" spans="1:6" ht="24" hidden="1">
      <c r="A140" s="7" t="s">
        <v>175</v>
      </c>
      <c r="B140" s="24">
        <v>1.0526315789473686E-2</v>
      </c>
      <c r="C140" s="24" t="s">
        <v>419</v>
      </c>
      <c r="D140" s="24">
        <f t="shared" si="29"/>
        <v>-1.0526315789473686E-2</v>
      </c>
      <c r="E140" s="24">
        <f t="shared" si="30"/>
        <v>1.0526315789473686E-2</v>
      </c>
      <c r="F140" s="27" t="s">
        <v>174</v>
      </c>
    </row>
    <row r="141" spans="1:6" ht="20.25" hidden="1">
      <c r="A141" s="7" t="s">
        <v>70</v>
      </c>
      <c r="B141" s="24">
        <v>8995.6783933510687</v>
      </c>
      <c r="C141" s="24">
        <v>19.08088642659278</v>
      </c>
      <c r="D141" s="24">
        <f>C141-B141</f>
        <v>-8976.597506924476</v>
      </c>
      <c r="E141" s="24">
        <f>C141+B141</f>
        <v>9014.7592797776615</v>
      </c>
      <c r="F141" s="27" t="s">
        <v>69</v>
      </c>
    </row>
    <row r="142" spans="1:6" ht="20.25" hidden="1">
      <c r="A142" s="7" t="s">
        <v>266</v>
      </c>
      <c r="B142" s="24">
        <v>538.31689750692522</v>
      </c>
      <c r="C142" s="24">
        <v>1053.320775623268</v>
      </c>
      <c r="D142" s="24">
        <f>C142-B142</f>
        <v>515.00387811634278</v>
      </c>
      <c r="E142" s="24">
        <f>C142+B142</f>
        <v>1591.6376731301932</v>
      </c>
      <c r="F142" s="27" t="s">
        <v>265</v>
      </c>
    </row>
    <row r="143" spans="1:6" ht="20.25" hidden="1">
      <c r="A143" s="7" t="s">
        <v>9</v>
      </c>
      <c r="B143" s="24">
        <v>4834.9238227146025</v>
      </c>
      <c r="C143" s="24">
        <v>20.982548476454337</v>
      </c>
      <c r="D143" s="24">
        <f>C143-B143</f>
        <v>-4813.9412742381483</v>
      </c>
      <c r="E143" s="24">
        <f>C143+B143</f>
        <v>4855.9063711910567</v>
      </c>
      <c r="F143" s="27" t="s">
        <v>8</v>
      </c>
    </row>
    <row r="144" spans="1:6" ht="20.25" hidden="1">
      <c r="A144" s="43" t="s">
        <v>6</v>
      </c>
      <c r="B144" s="24">
        <v>222.27673130194356</v>
      </c>
      <c r="C144" s="24" t="s">
        <v>419</v>
      </c>
      <c r="D144" s="24">
        <f>B144*-1</f>
        <v>-222.27673130194356</v>
      </c>
      <c r="E144" s="24">
        <f>B144</f>
        <v>222.27673130194356</v>
      </c>
      <c r="F144" s="27" t="s">
        <v>447</v>
      </c>
    </row>
    <row r="145" spans="1:6" ht="20.25" hidden="1">
      <c r="A145" s="43" t="s">
        <v>442</v>
      </c>
      <c r="B145" s="24">
        <v>0.59916897506925215</v>
      </c>
      <c r="C145" s="24"/>
      <c r="D145" s="24">
        <f>B145*-1</f>
        <v>-0.59916897506925215</v>
      </c>
      <c r="E145" s="24">
        <f>B145</f>
        <v>0.59916897506925215</v>
      </c>
      <c r="F145" s="27" t="s">
        <v>448</v>
      </c>
    </row>
    <row r="146" spans="1:6" ht="24" hidden="1">
      <c r="A146" s="7" t="s">
        <v>201</v>
      </c>
      <c r="B146" s="24">
        <v>411.36149584487561</v>
      </c>
      <c r="C146" s="24">
        <v>149.2983379501392</v>
      </c>
      <c r="D146" s="24">
        <f>C146-B146</f>
        <v>-262.06315789473638</v>
      </c>
      <c r="E146" s="24">
        <f>C146+B146</f>
        <v>560.65983379501483</v>
      </c>
      <c r="F146" s="27" t="s">
        <v>200</v>
      </c>
    </row>
    <row r="147" spans="1:6" ht="20.25">
      <c r="A147" s="7" t="s">
        <v>373</v>
      </c>
      <c r="B147" s="24" t="s">
        <v>419</v>
      </c>
      <c r="C147" s="24" t="s">
        <v>419</v>
      </c>
      <c r="D147" s="24" t="s">
        <v>419</v>
      </c>
      <c r="E147" s="24" t="s">
        <v>419</v>
      </c>
      <c r="F147" s="27" t="s">
        <v>372</v>
      </c>
    </row>
    <row r="148" spans="1:6" ht="20.25" hidden="1">
      <c r="A148" s="7" t="s">
        <v>249</v>
      </c>
      <c r="B148" s="24">
        <v>69.533240997229868</v>
      </c>
      <c r="C148" s="24" t="s">
        <v>419</v>
      </c>
      <c r="D148" s="24">
        <f t="shared" ref="D148:D149" si="31">-1*B148</f>
        <v>-69.533240997229868</v>
      </c>
      <c r="E148" s="24">
        <f t="shared" ref="E148:E149" si="32">B148</f>
        <v>69.533240997229868</v>
      </c>
      <c r="F148" s="27" t="s">
        <v>248</v>
      </c>
    </row>
    <row r="149" spans="1:6" ht="36" hidden="1">
      <c r="A149" s="7" t="s">
        <v>364</v>
      </c>
      <c r="B149" s="24">
        <v>18.06481994459832</v>
      </c>
      <c r="C149" s="24" t="s">
        <v>419</v>
      </c>
      <c r="D149" s="24">
        <f t="shared" si="31"/>
        <v>-18.06481994459832</v>
      </c>
      <c r="E149" s="24">
        <f t="shared" si="32"/>
        <v>18.06481994459832</v>
      </c>
      <c r="F149" s="27" t="s">
        <v>400</v>
      </c>
    </row>
    <row r="150" spans="1:6" ht="36">
      <c r="A150" s="7" t="s">
        <v>386</v>
      </c>
      <c r="B150" s="24" t="s">
        <v>419</v>
      </c>
      <c r="C150" s="24" t="s">
        <v>419</v>
      </c>
      <c r="D150" s="24" t="s">
        <v>419</v>
      </c>
      <c r="E150" s="24" t="s">
        <v>419</v>
      </c>
      <c r="F150" s="27" t="s">
        <v>388</v>
      </c>
    </row>
    <row r="151" spans="1:6" ht="20.25" hidden="1">
      <c r="A151" s="9" t="s">
        <v>387</v>
      </c>
      <c r="B151" s="26">
        <v>5163897.4592839656</v>
      </c>
      <c r="C151" s="26">
        <v>900617.85596117727</v>
      </c>
      <c r="D151" s="26">
        <f>C151-B151</f>
        <v>-4263279.6033227881</v>
      </c>
      <c r="E151" s="26">
        <f>C151+B151</f>
        <v>6064515.3152451431</v>
      </c>
      <c r="F151" s="29" t="s">
        <v>389</v>
      </c>
    </row>
    <row r="152" spans="1:6" ht="20.25">
      <c r="A152" s="3"/>
      <c r="B152" s="12"/>
      <c r="C152" s="12"/>
      <c r="E152" s="2"/>
      <c r="F152" s="4"/>
    </row>
    <row r="153" spans="1:6" ht="20.25">
      <c r="A153" s="62" t="s">
        <v>401</v>
      </c>
      <c r="B153" s="62"/>
      <c r="C153" s="62"/>
      <c r="D153" s="63"/>
      <c r="E153" s="63"/>
      <c r="F153" s="63"/>
    </row>
    <row r="154" spans="1:6" ht="36">
      <c r="A154" s="19" t="s">
        <v>433</v>
      </c>
      <c r="B154" s="20"/>
      <c r="C154" s="20"/>
      <c r="D154" s="20"/>
      <c r="E154" s="20"/>
      <c r="F154" s="13" t="s">
        <v>432</v>
      </c>
    </row>
  </sheetData>
  <autoFilter ref="B1:C161">
    <filterColumn colId="0">
      <filters>
        <filter val="_"/>
      </filters>
    </filterColumn>
  </autoFilter>
  <mergeCells count="4">
    <mergeCell ref="A153:C153"/>
    <mergeCell ref="D153:F153"/>
    <mergeCell ref="A1:A3"/>
    <mergeCell ref="F1:F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F129"/>
  <sheetViews>
    <sheetView rightToLeft="1" workbookViewId="0">
      <selection sqref="A1:F129"/>
    </sheetView>
  </sheetViews>
  <sheetFormatPr defaultRowHeight="15"/>
  <sheetData>
    <row r="1" spans="1:6" ht="20.25">
      <c r="A1" s="75" t="s">
        <v>376</v>
      </c>
      <c r="B1" s="55"/>
      <c r="C1" s="55"/>
      <c r="D1" s="55"/>
      <c r="E1" s="55"/>
      <c r="F1" s="68" t="s">
        <v>385</v>
      </c>
    </row>
    <row r="2" spans="1:6">
      <c r="A2" s="76"/>
      <c r="B2" s="54"/>
      <c r="C2" s="54"/>
      <c r="D2" s="54"/>
      <c r="E2" s="54"/>
      <c r="F2" s="69"/>
    </row>
    <row r="3" spans="1:6">
      <c r="A3" s="77"/>
      <c r="B3" s="17">
        <v>2013</v>
      </c>
      <c r="C3" s="17">
        <v>2013</v>
      </c>
      <c r="D3" s="17">
        <v>2013</v>
      </c>
      <c r="E3" s="17">
        <v>2013</v>
      </c>
      <c r="F3" s="70"/>
    </row>
    <row r="4" spans="1:6" ht="20.25">
      <c r="A4" s="7" t="s">
        <v>155</v>
      </c>
      <c r="B4" s="24">
        <v>91504.325761782093</v>
      </c>
      <c r="C4" s="24">
        <v>55399.120221608347</v>
      </c>
      <c r="D4" s="24">
        <v>-36105.205540173745</v>
      </c>
      <c r="E4" s="24">
        <v>146903.44598339044</v>
      </c>
      <c r="F4" s="30" t="s">
        <v>154</v>
      </c>
    </row>
    <row r="5" spans="1:6" ht="20.25">
      <c r="A5" s="7" t="s">
        <v>309</v>
      </c>
      <c r="B5" s="24">
        <v>15834.770083101896</v>
      </c>
      <c r="C5" s="24">
        <v>7402.3013850409352</v>
      </c>
      <c r="D5" s="24">
        <v>-8432.4686980609604</v>
      </c>
      <c r="E5" s="24">
        <v>23237.071468142829</v>
      </c>
      <c r="F5" s="27" t="s">
        <v>308</v>
      </c>
    </row>
    <row r="6" spans="1:6" ht="20.25">
      <c r="A6" s="7" t="s">
        <v>15</v>
      </c>
      <c r="B6" s="24">
        <v>5977.8609418282276</v>
      </c>
      <c r="C6" s="24">
        <v>116.50360110803325</v>
      </c>
      <c r="D6" s="24">
        <v>-5861.3573407201948</v>
      </c>
      <c r="E6" s="24">
        <v>6094.3645429362605</v>
      </c>
      <c r="F6" s="27" t="s">
        <v>14</v>
      </c>
    </row>
    <row r="7" spans="1:6" ht="24">
      <c r="A7" s="7" t="s">
        <v>252</v>
      </c>
      <c r="B7" s="24">
        <v>43997.361772854405</v>
      </c>
      <c r="C7" s="24">
        <v>8421.9479224375209</v>
      </c>
      <c r="D7" s="24">
        <v>-35575.41385041688</v>
      </c>
      <c r="E7" s="24">
        <v>52419.30969529193</v>
      </c>
      <c r="F7" s="27" t="s">
        <v>251</v>
      </c>
    </row>
    <row r="8" spans="1:6" ht="20.25">
      <c r="A8" s="7" t="s">
        <v>219</v>
      </c>
      <c r="B8" s="24">
        <v>1099.1044321329603</v>
      </c>
      <c r="C8" s="24">
        <v>230.06842105263306</v>
      </c>
      <c r="D8" s="24">
        <v>-869.03601108032717</v>
      </c>
      <c r="E8" s="24">
        <v>1329.1728531855933</v>
      </c>
      <c r="F8" s="27" t="s">
        <v>218</v>
      </c>
    </row>
    <row r="9" spans="1:6" ht="20.25">
      <c r="A9" s="7" t="s">
        <v>344</v>
      </c>
      <c r="B9" s="24">
        <v>11426.776731302009</v>
      </c>
      <c r="C9" s="24">
        <v>4826.8196675899881</v>
      </c>
      <c r="D9" s="24">
        <v>-6599.9570637120205</v>
      </c>
      <c r="E9" s="24">
        <v>16253.596398891998</v>
      </c>
      <c r="F9" s="27" t="s">
        <v>343</v>
      </c>
    </row>
    <row r="10" spans="1:6" ht="20.25">
      <c r="A10" s="7" t="s">
        <v>163</v>
      </c>
      <c r="B10" s="24">
        <v>627.74182825484536</v>
      </c>
      <c r="C10" s="24">
        <v>3937.6911357337872</v>
      </c>
      <c r="D10" s="24">
        <v>3309.9493074789416</v>
      </c>
      <c r="E10" s="24">
        <v>4565.4329639886328</v>
      </c>
      <c r="F10" s="27" t="s">
        <v>162</v>
      </c>
    </row>
    <row r="11" spans="1:6" ht="20.25">
      <c r="A11" s="7" t="s">
        <v>146</v>
      </c>
      <c r="B11" s="24">
        <v>3694820.6252109567</v>
      </c>
      <c r="C11" s="24">
        <v>786356.25540716317</v>
      </c>
      <c r="D11" s="24">
        <v>-2908464.3698037937</v>
      </c>
      <c r="E11" s="24">
        <v>4481176.8806181196</v>
      </c>
      <c r="F11" s="27" t="s">
        <v>145</v>
      </c>
    </row>
    <row r="12" spans="1:6" ht="24">
      <c r="A12" s="7" t="s">
        <v>135</v>
      </c>
      <c r="B12" s="24">
        <v>2964.254570637067</v>
      </c>
      <c r="C12" s="24">
        <v>305.2</v>
      </c>
      <c r="D12" s="24">
        <v>-2659.0545706370672</v>
      </c>
      <c r="E12" s="24">
        <v>3269.4545706370668</v>
      </c>
      <c r="F12" s="27" t="s">
        <v>134</v>
      </c>
    </row>
    <row r="13" spans="1:6" ht="20.25" hidden="1">
      <c r="A13" s="7" t="s">
        <v>138</v>
      </c>
      <c r="B13" s="24">
        <v>1.034072022160665</v>
      </c>
      <c r="C13" s="24" t="s">
        <v>419</v>
      </c>
      <c r="D13" s="24">
        <v>-1.034072022160665</v>
      </c>
      <c r="E13" s="24">
        <v>1.034072022160665</v>
      </c>
      <c r="F13" s="27" t="s">
        <v>137</v>
      </c>
    </row>
    <row r="14" spans="1:6" ht="20.25">
      <c r="A14" s="7" t="s">
        <v>225</v>
      </c>
      <c r="B14" s="24">
        <v>254.58698060941865</v>
      </c>
      <c r="C14" s="24">
        <v>1.2149584487534626</v>
      </c>
      <c r="D14" s="24">
        <v>-253.37202216066518</v>
      </c>
      <c r="E14" s="24">
        <v>255.80193905817211</v>
      </c>
      <c r="F14" s="27" t="s">
        <v>224</v>
      </c>
    </row>
    <row r="15" spans="1:6" ht="20.25" hidden="1">
      <c r="A15" s="7" t="s">
        <v>300</v>
      </c>
      <c r="B15" s="24">
        <v>23353.778670360785</v>
      </c>
      <c r="C15" s="24" t="s">
        <v>419</v>
      </c>
      <c r="D15" s="24">
        <v>-23353.778670360785</v>
      </c>
      <c r="E15" s="24">
        <v>23353.778670360785</v>
      </c>
      <c r="F15" s="27" t="s">
        <v>299</v>
      </c>
    </row>
    <row r="16" spans="1:6" ht="20.25">
      <c r="A16" s="7" t="s">
        <v>306</v>
      </c>
      <c r="B16" s="24">
        <v>289169.85817203124</v>
      </c>
      <c r="C16" s="24">
        <v>2987.64819944583</v>
      </c>
      <c r="D16" s="24">
        <v>-286182.20997258544</v>
      </c>
      <c r="E16" s="24">
        <v>292157.50637147704</v>
      </c>
      <c r="F16" s="27" t="s">
        <v>305</v>
      </c>
    </row>
    <row r="17" spans="1:6" ht="40.5" hidden="1">
      <c r="A17" s="7" t="s">
        <v>50</v>
      </c>
      <c r="B17" s="24">
        <v>236601.07673191055</v>
      </c>
      <c r="C17" s="24" t="s">
        <v>419</v>
      </c>
      <c r="D17" s="24">
        <v>-236601.07673191055</v>
      </c>
      <c r="E17" s="24">
        <v>236601.07673191055</v>
      </c>
      <c r="F17" s="27" t="s">
        <v>49</v>
      </c>
    </row>
    <row r="18" spans="1:6" ht="24" hidden="1">
      <c r="A18" s="7" t="s">
        <v>390</v>
      </c>
      <c r="B18" s="24">
        <v>413.36177285318524</v>
      </c>
      <c r="C18" s="24" t="s">
        <v>419</v>
      </c>
      <c r="D18" s="24">
        <v>-413.36177285318524</v>
      </c>
      <c r="E18" s="24">
        <v>413.36177285318524</v>
      </c>
      <c r="F18" s="27" t="s">
        <v>233</v>
      </c>
    </row>
    <row r="19" spans="1:6" ht="20.25">
      <c r="A19" s="7" t="s">
        <v>67</v>
      </c>
      <c r="B19" s="24">
        <v>331.88891966758808</v>
      </c>
      <c r="C19" s="24">
        <v>195.95678670360141</v>
      </c>
      <c r="D19" s="24">
        <v>-135.93213296398667</v>
      </c>
      <c r="E19" s="24">
        <v>527.84570637118952</v>
      </c>
      <c r="F19" s="27" t="s">
        <v>66</v>
      </c>
    </row>
    <row r="20" spans="1:6" ht="24" hidden="1">
      <c r="A20" s="43" t="s">
        <v>445</v>
      </c>
      <c r="B20" s="24">
        <v>33.395013850415523</v>
      </c>
      <c r="C20" s="24" t="s">
        <v>419</v>
      </c>
      <c r="D20" s="24">
        <v>-33.395013850415523</v>
      </c>
      <c r="E20" s="24">
        <v>33.395013850415523</v>
      </c>
      <c r="F20" s="56" t="s">
        <v>446</v>
      </c>
    </row>
    <row r="21" spans="1:6" ht="20.25">
      <c r="A21" s="8" t="s">
        <v>152</v>
      </c>
      <c r="B21" s="24">
        <v>12485.657340718748</v>
      </c>
      <c r="C21" s="24">
        <v>476.10415512465244</v>
      </c>
      <c r="D21" s="24">
        <v>-12009.553185594095</v>
      </c>
      <c r="E21" s="24">
        <v>12961.761495843401</v>
      </c>
      <c r="F21" s="28" t="s">
        <v>151</v>
      </c>
    </row>
    <row r="22" spans="1:6" ht="20.25">
      <c r="A22" s="7" t="s">
        <v>292</v>
      </c>
      <c r="B22" s="24">
        <v>4476.2828254846572</v>
      </c>
      <c r="C22" s="24">
        <v>17.575900277008316</v>
      </c>
      <c r="D22" s="24">
        <v>-4458.706925207649</v>
      </c>
      <c r="E22" s="24">
        <v>4493.8587257616655</v>
      </c>
      <c r="F22" s="27" t="s">
        <v>291</v>
      </c>
    </row>
    <row r="23" spans="1:6" ht="20.25" hidden="1">
      <c r="A23" s="7" t="s">
        <v>280</v>
      </c>
      <c r="B23" s="24">
        <v>3240.4246537396148</v>
      </c>
      <c r="C23" s="24" t="s">
        <v>419</v>
      </c>
      <c r="D23" s="24">
        <v>-3240.4246537396148</v>
      </c>
      <c r="E23" s="24">
        <v>3240.4246537396148</v>
      </c>
      <c r="F23" s="27" t="s">
        <v>391</v>
      </c>
    </row>
    <row r="24" spans="1:6" ht="24">
      <c r="A24" s="7" t="s">
        <v>263</v>
      </c>
      <c r="B24" s="24">
        <v>4388.1515235456973</v>
      </c>
      <c r="C24" s="24">
        <v>106.48947368421049</v>
      </c>
      <c r="D24" s="24">
        <v>-4281.6620498614866</v>
      </c>
      <c r="E24" s="24">
        <v>4494.640997229908</v>
      </c>
      <c r="F24" s="27" t="s">
        <v>262</v>
      </c>
    </row>
    <row r="25" spans="1:6" ht="40.5">
      <c r="A25" s="7" t="s">
        <v>275</v>
      </c>
      <c r="B25" s="24">
        <v>38352.447368427347</v>
      </c>
      <c r="C25" s="24">
        <v>299.4839335180049</v>
      </c>
      <c r="D25" s="24">
        <v>-38052.963434909339</v>
      </c>
      <c r="E25" s="24">
        <v>38651.931301945355</v>
      </c>
      <c r="F25" s="27" t="s">
        <v>274</v>
      </c>
    </row>
    <row r="26" spans="1:6" ht="40.5">
      <c r="A26" s="7" t="s">
        <v>213</v>
      </c>
      <c r="B26" s="24">
        <v>1054.9227146814501</v>
      </c>
      <c r="C26" s="24">
        <v>325.31689750692516</v>
      </c>
      <c r="D26" s="24">
        <v>-729.60581717452487</v>
      </c>
      <c r="E26" s="24">
        <v>1380.2396121883753</v>
      </c>
      <c r="F26" s="27" t="s">
        <v>212</v>
      </c>
    </row>
    <row r="27" spans="1:6" ht="20.25">
      <c r="A27" s="7" t="s">
        <v>178</v>
      </c>
      <c r="B27" s="24">
        <v>6546.0983379500012</v>
      </c>
      <c r="C27" s="24">
        <v>70.896398891966697</v>
      </c>
      <c r="D27" s="24">
        <v>-6475.2019390580344</v>
      </c>
      <c r="E27" s="24">
        <v>6616.994736841968</v>
      </c>
      <c r="F27" s="27" t="s">
        <v>177</v>
      </c>
    </row>
    <row r="28" spans="1:6" ht="20.25" hidden="1">
      <c r="A28" s="7" t="s">
        <v>132</v>
      </c>
      <c r="B28" s="24">
        <v>23506.676454296201</v>
      </c>
      <c r="C28" s="24" t="s">
        <v>419</v>
      </c>
      <c r="D28" s="24">
        <v>-23506.676454296201</v>
      </c>
      <c r="E28" s="24">
        <v>23506.676454296201</v>
      </c>
      <c r="F28" s="27" t="s">
        <v>131</v>
      </c>
    </row>
    <row r="29" spans="1:6" ht="24">
      <c r="A29" s="7" t="s">
        <v>126</v>
      </c>
      <c r="B29" s="24">
        <v>2982.934072022048</v>
      </c>
      <c r="C29" s="24">
        <v>31.701939058171511</v>
      </c>
      <c r="D29" s="24">
        <v>-2951.2321329638767</v>
      </c>
      <c r="E29" s="24">
        <v>3014.6360110802193</v>
      </c>
      <c r="F29" s="27" t="s">
        <v>125</v>
      </c>
    </row>
    <row r="30" spans="1:6" ht="24" hidden="1">
      <c r="A30" s="7" t="s">
        <v>355</v>
      </c>
      <c r="B30" s="24">
        <v>53.559002770083154</v>
      </c>
      <c r="C30" s="24" t="s">
        <v>419</v>
      </c>
      <c r="D30" s="24">
        <v>-53.559002770083154</v>
      </c>
      <c r="E30" s="24">
        <v>53.559002770083154</v>
      </c>
      <c r="F30" s="27" t="s">
        <v>354</v>
      </c>
    </row>
    <row r="31" spans="1:6" ht="20.25" hidden="1">
      <c r="A31" s="7" t="s">
        <v>328</v>
      </c>
      <c r="B31" s="24">
        <v>5883.3108033240351</v>
      </c>
      <c r="C31" s="24" t="s">
        <v>419</v>
      </c>
      <c r="D31" s="24">
        <v>-5883.3108033240351</v>
      </c>
      <c r="E31" s="24">
        <v>5883.3108033240351</v>
      </c>
      <c r="F31" s="27" t="s">
        <v>327</v>
      </c>
    </row>
    <row r="32" spans="1:6" ht="20.25">
      <c r="A32" s="7" t="s">
        <v>303</v>
      </c>
      <c r="B32" s="24">
        <v>203.75346260387914</v>
      </c>
      <c r="C32" s="24">
        <v>9.9722991689750688E-3</v>
      </c>
      <c r="D32" s="24">
        <v>-203.74349030471018</v>
      </c>
      <c r="E32" s="24">
        <v>203.76343490304811</v>
      </c>
      <c r="F32" s="27" t="s">
        <v>302</v>
      </c>
    </row>
    <row r="33" spans="1:6" ht="20.25" hidden="1">
      <c r="A33" s="7" t="s">
        <v>422</v>
      </c>
      <c r="B33" s="24">
        <v>210.85567867035999</v>
      </c>
      <c r="C33" s="24" t="s">
        <v>419</v>
      </c>
      <c r="D33" s="24">
        <v>-210.85567867035999</v>
      </c>
      <c r="E33" s="24">
        <v>210.85567867035999</v>
      </c>
      <c r="F33" s="27" t="s">
        <v>428</v>
      </c>
    </row>
    <row r="34" spans="1:6" ht="20.25">
      <c r="A34" s="7" t="s">
        <v>82</v>
      </c>
      <c r="B34" s="24">
        <v>43501.319113575672</v>
      </c>
      <c r="C34" s="24">
        <v>204.13213296399005</v>
      </c>
      <c r="D34" s="24">
        <v>-43297.186980611681</v>
      </c>
      <c r="E34" s="24">
        <v>43705.451246539662</v>
      </c>
      <c r="F34" s="27" t="s">
        <v>81</v>
      </c>
    </row>
    <row r="35" spans="1:6" ht="20.25">
      <c r="A35" s="7" t="s">
        <v>190</v>
      </c>
      <c r="B35" s="24">
        <v>601.84709141274186</v>
      </c>
      <c r="C35" s="24">
        <v>151.0407202216067</v>
      </c>
      <c r="D35" s="24">
        <v>-450.80637119113516</v>
      </c>
      <c r="E35" s="24">
        <v>752.88781163434851</v>
      </c>
      <c r="F35" s="27" t="s">
        <v>189</v>
      </c>
    </row>
    <row r="36" spans="1:6" ht="24">
      <c r="A36" s="7" t="s">
        <v>272</v>
      </c>
      <c r="B36" s="24">
        <v>559.32271468143904</v>
      </c>
      <c r="C36" s="24">
        <v>68.898891966758995</v>
      </c>
      <c r="D36" s="24">
        <v>-490.42382271468006</v>
      </c>
      <c r="E36" s="24">
        <v>628.22160664819808</v>
      </c>
      <c r="F36" s="27" t="s">
        <v>271</v>
      </c>
    </row>
    <row r="37" spans="1:6" ht="24" hidden="1">
      <c r="A37" s="7" t="s">
        <v>283</v>
      </c>
      <c r="B37" s="24">
        <v>1407.0703601108037</v>
      </c>
      <c r="C37" s="24" t="s">
        <v>419</v>
      </c>
      <c r="D37" s="24">
        <v>-1407.0703601108037</v>
      </c>
      <c r="E37" s="24">
        <v>1407.0703601108037</v>
      </c>
      <c r="F37" s="27" t="s">
        <v>282</v>
      </c>
    </row>
    <row r="38" spans="1:6" ht="40.5" hidden="1">
      <c r="A38" s="7" t="s">
        <v>331</v>
      </c>
      <c r="B38" s="24">
        <v>3.385595567867036</v>
      </c>
      <c r="C38" s="24" t="s">
        <v>419</v>
      </c>
      <c r="D38" s="24">
        <v>-3.385595567867036</v>
      </c>
      <c r="E38" s="24">
        <v>3.385595567867036</v>
      </c>
      <c r="F38" s="27" t="s">
        <v>330</v>
      </c>
    </row>
    <row r="39" spans="1:6" ht="20.25" hidden="1">
      <c r="A39" s="7" t="s">
        <v>195</v>
      </c>
      <c r="B39" s="24">
        <v>204.98171745152243</v>
      </c>
      <c r="C39" s="24" t="s">
        <v>419</v>
      </c>
      <c r="D39" s="24">
        <v>-204.98171745152243</v>
      </c>
      <c r="E39" s="24">
        <v>204.98171745152243</v>
      </c>
      <c r="F39" s="27" t="s">
        <v>194</v>
      </c>
    </row>
    <row r="40" spans="1:6" ht="24">
      <c r="A40" s="7" t="s">
        <v>402</v>
      </c>
      <c r="B40" s="24">
        <v>59.275623268698105</v>
      </c>
      <c r="C40" s="24">
        <v>56.805540166204956</v>
      </c>
      <c r="D40" s="24">
        <v>-2.4700831024931489</v>
      </c>
      <c r="E40" s="24">
        <v>116.08116343490306</v>
      </c>
      <c r="F40" s="27" t="s">
        <v>411</v>
      </c>
    </row>
    <row r="41" spans="1:6" ht="24" hidden="1">
      <c r="A41" s="7" t="s">
        <v>334</v>
      </c>
      <c r="B41" s="24">
        <v>117.24072022160665</v>
      </c>
      <c r="C41" s="24" t="s">
        <v>419</v>
      </c>
      <c r="D41" s="24">
        <v>-117.24072022160665</v>
      </c>
      <c r="E41" s="24">
        <v>117.24072022160665</v>
      </c>
      <c r="F41" s="27" t="s">
        <v>333</v>
      </c>
    </row>
    <row r="42" spans="1:6" ht="24">
      <c r="A42" s="7" t="s">
        <v>297</v>
      </c>
      <c r="B42" s="24">
        <v>1412.3772853185653</v>
      </c>
      <c r="C42" s="24">
        <v>5.7340720221606654E-2</v>
      </c>
      <c r="D42" s="24">
        <v>-1412.3199445983437</v>
      </c>
      <c r="E42" s="24">
        <v>1412.434626038787</v>
      </c>
      <c r="F42" s="27" t="s">
        <v>296</v>
      </c>
    </row>
    <row r="43" spans="1:6" ht="20.25" hidden="1">
      <c r="A43" s="7" t="s">
        <v>35</v>
      </c>
      <c r="B43" s="24">
        <v>23.211911357340721</v>
      </c>
      <c r="C43" s="24" t="s">
        <v>419</v>
      </c>
      <c r="D43" s="24">
        <v>-23.211911357340721</v>
      </c>
      <c r="E43" s="24">
        <v>23.211911357340721</v>
      </c>
      <c r="F43" s="27" t="s">
        <v>34</v>
      </c>
    </row>
    <row r="44" spans="1:6" ht="20.25" hidden="1">
      <c r="A44" s="7" t="s">
        <v>158</v>
      </c>
      <c r="B44" s="24">
        <v>246.63047091412807</v>
      </c>
      <c r="C44" s="24" t="s">
        <v>419</v>
      </c>
      <c r="D44" s="24">
        <v>-246.63047091412807</v>
      </c>
      <c r="E44" s="24">
        <v>246.63047091412807</v>
      </c>
      <c r="F44" s="27" t="s">
        <v>157</v>
      </c>
    </row>
    <row r="45" spans="1:6" ht="20.25" hidden="1">
      <c r="A45" s="7" t="s">
        <v>314</v>
      </c>
      <c r="B45" s="24">
        <v>206.21468144044238</v>
      </c>
      <c r="C45" s="24" t="s">
        <v>419</v>
      </c>
      <c r="D45" s="24">
        <v>-206.21468144044238</v>
      </c>
      <c r="E45" s="24">
        <v>206.21468144044238</v>
      </c>
      <c r="F45" s="27" t="s">
        <v>313</v>
      </c>
    </row>
    <row r="46" spans="1:6" ht="20.25" hidden="1">
      <c r="A46" s="7" t="s">
        <v>425</v>
      </c>
      <c r="B46" s="24">
        <v>15.50775623268698</v>
      </c>
      <c r="C46" s="24" t="s">
        <v>419</v>
      </c>
      <c r="D46" s="24">
        <v>-15.50775623268698</v>
      </c>
      <c r="E46" s="24">
        <v>15.50775623268698</v>
      </c>
      <c r="F46" s="27" t="s">
        <v>430</v>
      </c>
    </row>
    <row r="47" spans="1:6" ht="20.25" hidden="1">
      <c r="A47" s="7" t="s">
        <v>427</v>
      </c>
      <c r="B47" s="24">
        <v>80.540997229916826</v>
      </c>
      <c r="C47" s="24" t="s">
        <v>419</v>
      </c>
      <c r="D47" s="24">
        <v>-80.540997229916826</v>
      </c>
      <c r="E47" s="24">
        <v>80.540997229916826</v>
      </c>
      <c r="F47" s="27" t="s">
        <v>431</v>
      </c>
    </row>
    <row r="48" spans="1:6" ht="20.25">
      <c r="A48" s="7" t="s">
        <v>97</v>
      </c>
      <c r="B48" s="24">
        <v>56.536288088642578</v>
      </c>
      <c r="C48" s="24">
        <v>18.585041551246537</v>
      </c>
      <c r="D48" s="24">
        <v>-37.951246537396045</v>
      </c>
      <c r="E48" s="24">
        <v>75.121329639889112</v>
      </c>
      <c r="F48" s="27" t="s">
        <v>96</v>
      </c>
    </row>
    <row r="49" spans="1:6" ht="20.25" hidden="1">
      <c r="A49" s="8" t="s">
        <v>56</v>
      </c>
      <c r="B49" s="24">
        <v>74.53545706371186</v>
      </c>
      <c r="C49" s="24" t="s">
        <v>419</v>
      </c>
      <c r="D49" s="24">
        <v>-74.53545706371186</v>
      </c>
      <c r="E49" s="24">
        <v>74.53545706371186</v>
      </c>
      <c r="F49" s="28" t="s">
        <v>55</v>
      </c>
    </row>
    <row r="50" spans="1:6" ht="20.25" hidden="1">
      <c r="A50" s="33" t="s">
        <v>88</v>
      </c>
      <c r="B50" s="24">
        <v>3088.7736842105637</v>
      </c>
      <c r="C50" s="24" t="s">
        <v>419</v>
      </c>
      <c r="D50" s="24">
        <v>-3088.7736842105637</v>
      </c>
      <c r="E50" s="24">
        <v>3088.7736842105637</v>
      </c>
      <c r="F50" s="30" t="s">
        <v>87</v>
      </c>
    </row>
    <row r="51" spans="1:6" ht="40.5" hidden="1">
      <c r="A51" s="7" t="s">
        <v>38</v>
      </c>
      <c r="B51" s="24">
        <v>1.1382271468144045</v>
      </c>
      <c r="C51" s="24" t="s">
        <v>419</v>
      </c>
      <c r="D51" s="24">
        <v>-1.1382271468144045</v>
      </c>
      <c r="E51" s="24">
        <v>1.1382271468144045</v>
      </c>
      <c r="F51" s="27" t="s">
        <v>37</v>
      </c>
    </row>
    <row r="52" spans="1:6" ht="24">
      <c r="A52" s="7" t="s">
        <v>416</v>
      </c>
      <c r="B52" s="24">
        <v>99.327700831024913</v>
      </c>
      <c r="C52" s="24">
        <v>16.7398891966759</v>
      </c>
      <c r="D52" s="24">
        <v>-82.587811634349009</v>
      </c>
      <c r="E52" s="24">
        <v>116.06759002770082</v>
      </c>
      <c r="F52" s="27" t="s">
        <v>40</v>
      </c>
    </row>
    <row r="53" spans="1:6" ht="20.25" hidden="1">
      <c r="A53" s="7" t="s">
        <v>210</v>
      </c>
      <c r="B53" s="24">
        <v>1568.9764542936241</v>
      </c>
      <c r="C53" s="24" t="s">
        <v>419</v>
      </c>
      <c r="D53" s="24">
        <v>-1568.9764542936241</v>
      </c>
      <c r="E53" s="24">
        <v>1568.9764542936241</v>
      </c>
      <c r="F53" s="27" t="s">
        <v>209</v>
      </c>
    </row>
    <row r="54" spans="1:6" ht="20.25" hidden="1">
      <c r="A54" s="7" t="s">
        <v>207</v>
      </c>
      <c r="B54" s="24">
        <v>98.423822714681393</v>
      </c>
      <c r="C54" s="24" t="s">
        <v>419</v>
      </c>
      <c r="D54" s="24">
        <v>-98.423822714681393</v>
      </c>
      <c r="E54" s="24">
        <v>98.423822714681393</v>
      </c>
      <c r="F54" s="27" t="s">
        <v>206</v>
      </c>
    </row>
    <row r="55" spans="1:6" ht="24" hidden="1">
      <c r="A55" s="7" t="s">
        <v>24</v>
      </c>
      <c r="B55" s="24">
        <v>559.62326869806077</v>
      </c>
      <c r="C55" s="24" t="s">
        <v>419</v>
      </c>
      <c r="D55" s="24">
        <v>-559.62326869806077</v>
      </c>
      <c r="E55" s="24">
        <v>559.62326869806077</v>
      </c>
      <c r="F55" s="27" t="s">
        <v>23</v>
      </c>
    </row>
    <row r="56" spans="1:6" ht="20.25" hidden="1">
      <c r="A56" s="7" t="s">
        <v>181</v>
      </c>
      <c r="B56" s="24">
        <v>0.26980609418282575</v>
      </c>
      <c r="C56" s="24" t="s">
        <v>419</v>
      </c>
      <c r="D56" s="24">
        <v>-0.26980609418282575</v>
      </c>
      <c r="E56" s="24">
        <v>0.26980609418282575</v>
      </c>
      <c r="F56" s="27" t="s">
        <v>180</v>
      </c>
    </row>
    <row r="57" spans="1:6" ht="24" hidden="1">
      <c r="A57" s="43" t="s">
        <v>449</v>
      </c>
      <c r="B57" s="24">
        <v>38.182548476454294</v>
      </c>
      <c r="C57" s="24" t="s">
        <v>419</v>
      </c>
      <c r="D57" s="24">
        <v>-38.182548476454294</v>
      </c>
      <c r="E57" s="24">
        <v>38.182548476454294</v>
      </c>
      <c r="F57" s="27" t="s">
        <v>450</v>
      </c>
    </row>
    <row r="58" spans="1:6" ht="20.25" hidden="1">
      <c r="A58" s="7" t="s">
        <v>255</v>
      </c>
      <c r="B58" s="24">
        <v>0.21385041551246536</v>
      </c>
      <c r="C58" s="24" t="s">
        <v>419</v>
      </c>
      <c r="D58" s="24">
        <v>-0.21385041551246536</v>
      </c>
      <c r="E58" s="24">
        <v>0.21385041551246536</v>
      </c>
      <c r="F58" s="27" t="s">
        <v>254</v>
      </c>
    </row>
    <row r="59" spans="1:6" ht="24" hidden="1">
      <c r="A59" s="7" t="s">
        <v>59</v>
      </c>
      <c r="B59" s="24">
        <v>197.6232686980608</v>
      </c>
      <c r="C59" s="24" t="s">
        <v>419</v>
      </c>
      <c r="D59" s="24">
        <v>-197.6232686980608</v>
      </c>
      <c r="E59" s="24">
        <v>197.6232686980608</v>
      </c>
      <c r="F59" s="27" t="s">
        <v>58</v>
      </c>
    </row>
    <row r="60" spans="1:6" ht="20.25" hidden="1">
      <c r="A60" s="7" t="s">
        <v>118</v>
      </c>
      <c r="B60" s="24">
        <v>1.3850415512465379</v>
      </c>
      <c r="C60" s="24" t="s">
        <v>419</v>
      </c>
      <c r="D60" s="24">
        <v>-1.3850415512465379</v>
      </c>
      <c r="E60" s="24">
        <v>1.3850415512465379</v>
      </c>
      <c r="F60" s="27" t="s">
        <v>117</v>
      </c>
    </row>
    <row r="61" spans="1:6" ht="20.25" hidden="1">
      <c r="A61" s="7" t="s">
        <v>106</v>
      </c>
      <c r="B61" s="24">
        <v>91.79833795013846</v>
      </c>
      <c r="C61" s="24" t="s">
        <v>419</v>
      </c>
      <c r="D61" s="24">
        <v>-91.79833795013846</v>
      </c>
      <c r="E61" s="24">
        <v>91.79833795013846</v>
      </c>
      <c r="F61" s="27" t="s">
        <v>105</v>
      </c>
    </row>
    <row r="62" spans="1:6" ht="24" hidden="1">
      <c r="A62" s="7" t="s">
        <v>370</v>
      </c>
      <c r="B62" s="24">
        <v>17.95983379501385</v>
      </c>
      <c r="C62" s="24" t="s">
        <v>419</v>
      </c>
      <c r="D62" s="24">
        <v>-17.95983379501385</v>
      </c>
      <c r="E62" s="24">
        <v>17.95983379501385</v>
      </c>
      <c r="F62" s="27" t="s">
        <v>369</v>
      </c>
    </row>
    <row r="63" spans="1:6" ht="60.75">
      <c r="A63" s="7" t="s">
        <v>311</v>
      </c>
      <c r="B63" s="24">
        <v>41750.414127427881</v>
      </c>
      <c r="C63" s="24">
        <v>10294.210249304761</v>
      </c>
      <c r="D63" s="24">
        <v>-31456.20387812312</v>
      </c>
      <c r="E63" s="24">
        <v>52044.624376732638</v>
      </c>
      <c r="F63" s="27" t="s">
        <v>393</v>
      </c>
    </row>
    <row r="64" spans="1:6" ht="20.25">
      <c r="A64" s="7" t="s">
        <v>44</v>
      </c>
      <c r="B64" s="24">
        <v>2686.5052631578301</v>
      </c>
      <c r="C64" s="24">
        <v>908.03684210526239</v>
      </c>
      <c r="D64" s="24">
        <v>-1778.4684210525677</v>
      </c>
      <c r="E64" s="24">
        <v>3594.5421052630927</v>
      </c>
      <c r="F64" s="27" t="s">
        <v>43</v>
      </c>
    </row>
    <row r="65" spans="1:6" ht="20.25" hidden="1">
      <c r="A65" s="7" t="s">
        <v>18</v>
      </c>
      <c r="B65" s="24">
        <v>115.17534626038818</v>
      </c>
      <c r="C65" s="24" t="s">
        <v>419</v>
      </c>
      <c r="D65" s="24">
        <v>-115.17534626038818</v>
      </c>
      <c r="E65" s="24">
        <v>115.17534626038818</v>
      </c>
      <c r="F65" s="27" t="s">
        <v>17</v>
      </c>
    </row>
    <row r="66" spans="1:6" ht="24" hidden="1">
      <c r="A66" s="7" t="s">
        <v>115</v>
      </c>
      <c r="B66" s="24">
        <v>5255.5565096952614</v>
      </c>
      <c r="C66" s="24" t="s">
        <v>419</v>
      </c>
      <c r="D66" s="24">
        <v>-5255.5565096952614</v>
      </c>
      <c r="E66" s="24">
        <v>5255.5565096952614</v>
      </c>
      <c r="F66" s="27" t="s">
        <v>114</v>
      </c>
    </row>
    <row r="67" spans="1:6" ht="24" hidden="1">
      <c r="A67" s="7" t="s">
        <v>160</v>
      </c>
      <c r="B67" s="24">
        <v>2176.2083102493225</v>
      </c>
      <c r="C67" s="24" t="s">
        <v>419</v>
      </c>
      <c r="D67" s="24">
        <v>-2176.2083102493225</v>
      </c>
      <c r="E67" s="24">
        <v>2176.2083102493225</v>
      </c>
      <c r="F67" s="27" t="s">
        <v>397</v>
      </c>
    </row>
    <row r="68" spans="1:6" ht="20.25" hidden="1">
      <c r="A68" s="7" t="s">
        <v>187</v>
      </c>
      <c r="B68" s="24">
        <v>3339.2742382270326</v>
      </c>
      <c r="C68" s="24" t="s">
        <v>419</v>
      </c>
      <c r="D68" s="24">
        <v>-3339.2742382270326</v>
      </c>
      <c r="E68" s="24">
        <v>3339.2742382270326</v>
      </c>
      <c r="F68" s="27" t="s">
        <v>186</v>
      </c>
    </row>
    <row r="69" spans="1:6" ht="24" hidden="1">
      <c r="A69" s="7" t="s">
        <v>204</v>
      </c>
      <c r="B69" s="24">
        <v>7.1193905817174521</v>
      </c>
      <c r="C69" s="24" t="s">
        <v>419</v>
      </c>
      <c r="D69" s="24">
        <v>-7.1193905817174521</v>
      </c>
      <c r="E69" s="24">
        <v>7.1193905817174521</v>
      </c>
      <c r="F69" s="27" t="s">
        <v>203</v>
      </c>
    </row>
    <row r="70" spans="1:6" ht="24" hidden="1">
      <c r="A70" s="7" t="s">
        <v>123</v>
      </c>
      <c r="B70" s="24">
        <v>166.97977839335181</v>
      </c>
      <c r="C70" s="24" t="s">
        <v>419</v>
      </c>
      <c r="D70" s="24">
        <v>-166.97977839335181</v>
      </c>
      <c r="E70" s="24">
        <v>166.97977839335181</v>
      </c>
      <c r="F70" s="27" t="s">
        <v>122</v>
      </c>
    </row>
    <row r="71" spans="1:6" ht="24" hidden="1">
      <c r="A71" s="7" t="s">
        <v>243</v>
      </c>
      <c r="B71" s="24">
        <v>646.6407202216069</v>
      </c>
      <c r="C71" s="24" t="s">
        <v>419</v>
      </c>
      <c r="D71" s="24">
        <v>-646.6407202216069</v>
      </c>
      <c r="E71" s="24">
        <v>646.6407202216069</v>
      </c>
      <c r="F71" s="27" t="s">
        <v>242</v>
      </c>
    </row>
    <row r="72" spans="1:6" ht="60" hidden="1">
      <c r="A72" s="7" t="s">
        <v>222</v>
      </c>
      <c r="B72" s="24">
        <v>47.033240997229875</v>
      </c>
      <c r="C72" s="24" t="s">
        <v>419</v>
      </c>
      <c r="D72" s="24">
        <v>-47.033240997229875</v>
      </c>
      <c r="E72" s="24">
        <v>47.033240997229875</v>
      </c>
      <c r="F72" s="27" t="s">
        <v>221</v>
      </c>
    </row>
    <row r="73" spans="1:6" ht="24" hidden="1">
      <c r="A73" s="7" t="s">
        <v>112</v>
      </c>
      <c r="B73" s="24">
        <v>0.20055401662049863</v>
      </c>
      <c r="C73" s="24" t="s">
        <v>419</v>
      </c>
      <c r="D73" s="24">
        <v>-0.20055401662049863</v>
      </c>
      <c r="E73" s="24">
        <v>0.20055401662049863</v>
      </c>
      <c r="F73" s="27" t="s">
        <v>111</v>
      </c>
    </row>
    <row r="74" spans="1:6" ht="24" hidden="1">
      <c r="A74" s="7" t="s">
        <v>4</v>
      </c>
      <c r="B74" s="24">
        <v>4596.0188365651356</v>
      </c>
      <c r="C74" s="24" t="s">
        <v>419</v>
      </c>
      <c r="D74" s="24">
        <v>-4596.0188365651356</v>
      </c>
      <c r="E74" s="24">
        <v>4596.0188365651356</v>
      </c>
      <c r="F74" s="27" t="s">
        <v>3</v>
      </c>
    </row>
    <row r="75" spans="1:6" ht="20.25" hidden="1">
      <c r="A75" s="7" t="s">
        <v>79</v>
      </c>
      <c r="B75" s="24">
        <v>1.0362880886426593</v>
      </c>
      <c r="C75" s="24" t="s">
        <v>419</v>
      </c>
      <c r="D75" s="24">
        <v>-1.0362880886426593</v>
      </c>
      <c r="E75" s="24">
        <v>1.0362880886426593</v>
      </c>
      <c r="F75" s="27" t="s">
        <v>78</v>
      </c>
    </row>
    <row r="76" spans="1:6" ht="20.25" hidden="1">
      <c r="A76" s="7" t="s">
        <v>322</v>
      </c>
      <c r="B76" s="24">
        <v>434.69944598337861</v>
      </c>
      <c r="C76" s="24" t="s">
        <v>419</v>
      </c>
      <c r="D76" s="24">
        <v>-434.69944598337861</v>
      </c>
      <c r="E76" s="24">
        <v>434.69944598337861</v>
      </c>
      <c r="F76" s="27" t="s">
        <v>321</v>
      </c>
    </row>
    <row r="77" spans="1:6" ht="24" hidden="1">
      <c r="A77" s="7" t="s">
        <v>228</v>
      </c>
      <c r="B77" s="24">
        <v>1329.8005540166282</v>
      </c>
      <c r="C77" s="24" t="s">
        <v>419</v>
      </c>
      <c r="D77" s="24">
        <v>-1329.8005540166282</v>
      </c>
      <c r="E77" s="24">
        <v>1329.8005540166282</v>
      </c>
      <c r="F77" s="27" t="s">
        <v>227</v>
      </c>
    </row>
    <row r="78" spans="1:6" ht="20.25" hidden="1">
      <c r="A78" s="7" t="s">
        <v>29</v>
      </c>
      <c r="B78" s="24">
        <v>20035.28670360176</v>
      </c>
      <c r="C78" s="24" t="s">
        <v>419</v>
      </c>
      <c r="D78" s="24">
        <v>-20035.28670360176</v>
      </c>
      <c r="E78" s="24">
        <v>20035.28670360176</v>
      </c>
      <c r="F78" s="27" t="s">
        <v>28</v>
      </c>
    </row>
    <row r="79" spans="1:6" ht="20.25" hidden="1">
      <c r="A79" s="7" t="s">
        <v>362</v>
      </c>
      <c r="B79" s="24">
        <v>18.833240997229918</v>
      </c>
      <c r="C79" s="24" t="s">
        <v>419</v>
      </c>
      <c r="D79" s="24">
        <v>-18.833240997229918</v>
      </c>
      <c r="E79" s="24">
        <v>18.833240997229918</v>
      </c>
      <c r="F79" s="27" t="s">
        <v>361</v>
      </c>
    </row>
    <row r="80" spans="1:6" ht="20.25">
      <c r="A80" s="7" t="s">
        <v>231</v>
      </c>
      <c r="B80" s="24">
        <v>168.67645429362818</v>
      </c>
      <c r="C80" s="24">
        <v>1.6</v>
      </c>
      <c r="D80" s="24">
        <v>-167.07645429362819</v>
      </c>
      <c r="E80" s="24">
        <v>170.27645429362818</v>
      </c>
      <c r="F80" s="27" t="s">
        <v>230</v>
      </c>
    </row>
    <row r="81" spans="1:6" ht="20.25" hidden="1">
      <c r="A81" s="7" t="s">
        <v>47</v>
      </c>
      <c r="B81" s="24">
        <v>388.05373961218879</v>
      </c>
      <c r="C81" s="24" t="s">
        <v>419</v>
      </c>
      <c r="D81" s="24">
        <v>-388.05373961218879</v>
      </c>
      <c r="E81" s="24">
        <v>388.05373961218879</v>
      </c>
      <c r="F81" s="27" t="s">
        <v>46</v>
      </c>
    </row>
    <row r="82" spans="1:6" ht="24" hidden="1">
      <c r="A82" s="7" t="s">
        <v>325</v>
      </c>
      <c r="B82" s="24">
        <v>4.4875346260387819E-2</v>
      </c>
      <c r="C82" s="24" t="s">
        <v>419</v>
      </c>
      <c r="D82" s="24">
        <v>-4.4875346260387819E-2</v>
      </c>
      <c r="E82" s="24">
        <v>4.4875346260387819E-2</v>
      </c>
      <c r="F82" s="27" t="s">
        <v>324</v>
      </c>
    </row>
    <row r="83" spans="1:6" ht="24" hidden="1">
      <c r="A83" s="7" t="s">
        <v>53</v>
      </c>
      <c r="B83" s="24">
        <v>4672.8952908587335</v>
      </c>
      <c r="C83" s="24" t="s">
        <v>419</v>
      </c>
      <c r="D83" s="24">
        <v>-4672.8952908587335</v>
      </c>
      <c r="E83" s="24">
        <v>4672.8952908587335</v>
      </c>
      <c r="F83" s="27" t="s">
        <v>52</v>
      </c>
    </row>
    <row r="84" spans="1:6" ht="20.25">
      <c r="A84" s="7" t="s">
        <v>278</v>
      </c>
      <c r="B84" s="24">
        <v>60607.623268704374</v>
      </c>
      <c r="C84" s="24">
        <v>0.90498614958448753</v>
      </c>
      <c r="D84" s="24">
        <v>-60606.718282554786</v>
      </c>
      <c r="E84" s="24">
        <v>60608.528254853962</v>
      </c>
      <c r="F84" s="27" t="s">
        <v>277</v>
      </c>
    </row>
    <row r="85" spans="1:6" ht="24">
      <c r="A85" s="7" t="s">
        <v>103</v>
      </c>
      <c r="B85" s="24">
        <v>124152.69833800539</v>
      </c>
      <c r="C85" s="24">
        <v>1750.1013850414599</v>
      </c>
      <c r="D85" s="24">
        <v>-122402.59695296393</v>
      </c>
      <c r="E85" s="24">
        <v>125902.79972304685</v>
      </c>
      <c r="F85" s="27" t="s">
        <v>102</v>
      </c>
    </row>
    <row r="86" spans="1:6" ht="20.25">
      <c r="A86" s="7" t="s">
        <v>141</v>
      </c>
      <c r="B86" s="24">
        <v>12129.25817174558</v>
      </c>
      <c r="C86" s="24">
        <v>59.819944598337997</v>
      </c>
      <c r="D86" s="24">
        <v>-12069.438227147242</v>
      </c>
      <c r="E86" s="24">
        <v>12189.078116343917</v>
      </c>
      <c r="F86" s="27" t="s">
        <v>140</v>
      </c>
    </row>
    <row r="87" spans="1:6" ht="20.25">
      <c r="A87" s="7" t="s">
        <v>149</v>
      </c>
      <c r="B87" s="24">
        <v>61155.115789475502</v>
      </c>
      <c r="C87" s="24">
        <v>1154.7016620498555</v>
      </c>
      <c r="D87" s="24">
        <v>-60000.414127425647</v>
      </c>
      <c r="E87" s="24">
        <v>62309.817451525356</v>
      </c>
      <c r="F87" s="27" t="s">
        <v>148</v>
      </c>
    </row>
    <row r="88" spans="1:6" ht="20.25">
      <c r="A88" s="7" t="s">
        <v>240</v>
      </c>
      <c r="B88" s="24">
        <v>3742.3318559556733</v>
      </c>
      <c r="C88" s="24">
        <v>14.801108033240999</v>
      </c>
      <c r="D88" s="24">
        <v>-3727.5307479224325</v>
      </c>
      <c r="E88" s="24">
        <v>3757.1329639889141</v>
      </c>
      <c r="F88" s="27" t="s">
        <v>239</v>
      </c>
    </row>
    <row r="89" spans="1:6" ht="20.25">
      <c r="A89" s="7" t="s">
        <v>21</v>
      </c>
      <c r="B89" s="24">
        <v>15989.365650969734</v>
      </c>
      <c r="C89" s="24">
        <v>718.05595567866646</v>
      </c>
      <c r="D89" s="24">
        <v>-15271.309695291067</v>
      </c>
      <c r="E89" s="24">
        <v>16707.4216066484</v>
      </c>
      <c r="F89" s="27" t="s">
        <v>20</v>
      </c>
    </row>
    <row r="90" spans="1:6" ht="24">
      <c r="A90" s="7" t="s">
        <v>73</v>
      </c>
      <c r="B90" s="24">
        <v>5697.1036011079996</v>
      </c>
      <c r="C90" s="24">
        <v>31.28947368421051</v>
      </c>
      <c r="D90" s="24">
        <v>-5665.8141274237887</v>
      </c>
      <c r="E90" s="24">
        <v>5728.3930747922104</v>
      </c>
      <c r="F90" s="27" t="s">
        <v>72</v>
      </c>
    </row>
    <row r="91" spans="1:6" ht="20.25">
      <c r="A91" s="7" t="s">
        <v>94</v>
      </c>
      <c r="B91" s="24">
        <v>51629.466204988727</v>
      </c>
      <c r="C91" s="24">
        <v>549.94127423822079</v>
      </c>
      <c r="D91" s="24">
        <v>-51079.524930750507</v>
      </c>
      <c r="E91" s="24">
        <v>52179.407479226946</v>
      </c>
      <c r="F91" s="27" t="s">
        <v>93</v>
      </c>
    </row>
    <row r="92" spans="1:6" ht="24" hidden="1">
      <c r="A92" s="7" t="s">
        <v>172</v>
      </c>
      <c r="B92" s="24">
        <v>1079.281163434918</v>
      </c>
      <c r="C92" s="24" t="s">
        <v>419</v>
      </c>
      <c r="D92" s="24">
        <v>-1079.281163434918</v>
      </c>
      <c r="E92" s="24">
        <v>1079.281163434918</v>
      </c>
      <c r="F92" s="27" t="s">
        <v>171</v>
      </c>
    </row>
    <row r="93" spans="1:6" ht="40.5">
      <c r="A93" s="7" t="s">
        <v>319</v>
      </c>
      <c r="B93" s="24">
        <v>22921.071468144175</v>
      </c>
      <c r="C93" s="24">
        <v>2928.7019390581831</v>
      </c>
      <c r="D93" s="24">
        <v>-19992.369529085991</v>
      </c>
      <c r="E93" s="24">
        <v>25849.77340720236</v>
      </c>
      <c r="F93" s="27" t="s">
        <v>318</v>
      </c>
    </row>
    <row r="94" spans="1:6" ht="24">
      <c r="A94" s="7" t="s">
        <v>198</v>
      </c>
      <c r="B94" s="24">
        <v>22825.211911359977</v>
      </c>
      <c r="C94" s="24">
        <v>2991.9526315789053</v>
      </c>
      <c r="D94" s="24">
        <v>-19833.259279781072</v>
      </c>
      <c r="E94" s="24">
        <v>25817.164542938881</v>
      </c>
      <c r="F94" s="27" t="s">
        <v>197</v>
      </c>
    </row>
    <row r="95" spans="1:6" ht="20.25">
      <c r="A95" s="7" t="s">
        <v>109</v>
      </c>
      <c r="B95" s="24">
        <v>3968.9916897506737</v>
      </c>
      <c r="C95" s="24">
        <v>48.003878116343408</v>
      </c>
      <c r="D95" s="24">
        <v>-3920.9878116343302</v>
      </c>
      <c r="E95" s="24">
        <v>4016.9955678670171</v>
      </c>
      <c r="F95" s="27" t="s">
        <v>108</v>
      </c>
    </row>
    <row r="96" spans="1:6" ht="20.25" hidden="1">
      <c r="A96" s="7" t="s">
        <v>143</v>
      </c>
      <c r="B96" s="24">
        <v>73.564265927978568</v>
      </c>
      <c r="C96" s="24" t="s">
        <v>419</v>
      </c>
      <c r="D96" s="24">
        <v>-73.564265927978568</v>
      </c>
      <c r="E96" s="24">
        <v>73.564265927978568</v>
      </c>
      <c r="F96" s="27" t="s">
        <v>394</v>
      </c>
    </row>
    <row r="97" spans="1:6" ht="20.25">
      <c r="A97" s="7" t="s">
        <v>286</v>
      </c>
      <c r="B97" s="24">
        <v>26068.820775623146</v>
      </c>
      <c r="C97" s="24">
        <v>181.43157894736697</v>
      </c>
      <c r="D97" s="24">
        <v>-25887.38919667578</v>
      </c>
      <c r="E97" s="24">
        <v>26250.252354570512</v>
      </c>
      <c r="F97" s="27" t="s">
        <v>285</v>
      </c>
    </row>
    <row r="98" spans="1:6" ht="24">
      <c r="A98" s="7" t="s">
        <v>289</v>
      </c>
      <c r="B98" s="24">
        <v>10016.586980609363</v>
      </c>
      <c r="C98" s="24">
        <v>311.98504155124647</v>
      </c>
      <c r="D98" s="24">
        <v>-9704.6019390581168</v>
      </c>
      <c r="E98" s="24">
        <v>10328.57202216061</v>
      </c>
      <c r="F98" s="27" t="s">
        <v>288</v>
      </c>
    </row>
    <row r="99" spans="1:6" ht="20.25" hidden="1">
      <c r="A99" s="7" t="s">
        <v>91</v>
      </c>
      <c r="B99" s="24">
        <v>1442.0130193905748</v>
      </c>
      <c r="C99" s="24" t="s">
        <v>419</v>
      </c>
      <c r="D99" s="24">
        <v>-1442.0130193905748</v>
      </c>
      <c r="E99" s="24">
        <v>1442.0130193905748</v>
      </c>
      <c r="F99" s="27" t="s">
        <v>90</v>
      </c>
    </row>
    <row r="100" spans="1:6" ht="20.25">
      <c r="A100" s="7" t="s">
        <v>184</v>
      </c>
      <c r="B100" s="24">
        <v>572.26371191135468</v>
      </c>
      <c r="C100" s="24">
        <v>158.33434903047132</v>
      </c>
      <c r="D100" s="24">
        <v>-413.92936288088333</v>
      </c>
      <c r="E100" s="24">
        <v>730.59806094182602</v>
      </c>
      <c r="F100" s="27" t="s">
        <v>183</v>
      </c>
    </row>
    <row r="101" spans="1:6" ht="20.25">
      <c r="A101" s="7" t="s">
        <v>216</v>
      </c>
      <c r="B101" s="24">
        <v>48.939612188365793</v>
      </c>
      <c r="C101" s="24">
        <v>70.835180055401679</v>
      </c>
      <c r="D101" s="24">
        <v>21.895567867035886</v>
      </c>
      <c r="E101" s="24">
        <v>119.77479224376748</v>
      </c>
      <c r="F101" s="27" t="s">
        <v>215</v>
      </c>
    </row>
    <row r="102" spans="1:6" ht="20.25">
      <c r="A102" s="7" t="s">
        <v>12</v>
      </c>
      <c r="B102" s="24">
        <v>2686.7382271467413</v>
      </c>
      <c r="C102" s="24">
        <v>154.006648199447</v>
      </c>
      <c r="D102" s="24">
        <v>-2532.7315789472941</v>
      </c>
      <c r="E102" s="24">
        <v>2840.7448753461886</v>
      </c>
      <c r="F102" s="27" t="s">
        <v>11</v>
      </c>
    </row>
    <row r="103" spans="1:6" ht="20.25">
      <c r="A103" s="7" t="s">
        <v>32</v>
      </c>
      <c r="B103" s="24">
        <v>1760.3587257617537</v>
      </c>
      <c r="C103" s="24">
        <v>32.886980609418281</v>
      </c>
      <c r="D103" s="24">
        <v>-1727.4717451523354</v>
      </c>
      <c r="E103" s="24">
        <v>1793.245706371172</v>
      </c>
      <c r="F103" s="27" t="s">
        <v>31</v>
      </c>
    </row>
    <row r="104" spans="1:6" ht="20.25">
      <c r="A104" s="7" t="s">
        <v>237</v>
      </c>
      <c r="B104" s="24">
        <v>17492.713019390736</v>
      </c>
      <c r="C104" s="24">
        <v>1102.3903047091301</v>
      </c>
      <c r="D104" s="24">
        <v>-16390.322714681606</v>
      </c>
      <c r="E104" s="24">
        <v>18595.103324099866</v>
      </c>
      <c r="F104" s="27" t="s">
        <v>236</v>
      </c>
    </row>
    <row r="105" spans="1:6" ht="24">
      <c r="A105" s="7" t="s">
        <v>367</v>
      </c>
      <c r="B105" s="24">
        <v>3210.4792243766378</v>
      </c>
      <c r="C105" s="24">
        <v>6.9349030470914181</v>
      </c>
      <c r="D105" s="24">
        <v>-3203.5443213295466</v>
      </c>
      <c r="E105" s="24">
        <v>3217.414127423729</v>
      </c>
      <c r="F105" s="27" t="s">
        <v>366</v>
      </c>
    </row>
    <row r="106" spans="1:6" ht="20.25">
      <c r="A106" s="7" t="s">
        <v>129</v>
      </c>
      <c r="B106" s="24">
        <v>5763.3113573406235</v>
      </c>
      <c r="C106" s="24">
        <v>1.8005540166204988E-2</v>
      </c>
      <c r="D106" s="24">
        <v>-5763.2933518004575</v>
      </c>
      <c r="E106" s="24">
        <v>5763.3293628807896</v>
      </c>
      <c r="F106" s="27" t="s">
        <v>128</v>
      </c>
    </row>
    <row r="107" spans="1:6" ht="48" hidden="1">
      <c r="A107" s="7" t="s">
        <v>26</v>
      </c>
      <c r="B107" s="24">
        <v>16.796398891966767</v>
      </c>
      <c r="C107" s="24" t="s">
        <v>419</v>
      </c>
      <c r="D107" s="24">
        <v>-16.796398891966767</v>
      </c>
      <c r="E107" s="24">
        <v>16.796398891966767</v>
      </c>
      <c r="F107" s="27" t="s">
        <v>398</v>
      </c>
    </row>
    <row r="108" spans="1:6" ht="20.25" hidden="1">
      <c r="A108" s="7" t="s">
        <v>258</v>
      </c>
      <c r="B108" s="24">
        <v>159.2958448753468</v>
      </c>
      <c r="C108" s="24" t="s">
        <v>419</v>
      </c>
      <c r="D108" s="24">
        <v>-159.2958448753468</v>
      </c>
      <c r="E108" s="24">
        <v>159.2958448753468</v>
      </c>
      <c r="F108" s="27" t="s">
        <v>257</v>
      </c>
    </row>
    <row r="109" spans="1:6" ht="20.25" hidden="1">
      <c r="A109" s="7" t="s">
        <v>269</v>
      </c>
      <c r="B109" s="24">
        <v>279.05983379501538</v>
      </c>
      <c r="C109" s="24" t="s">
        <v>419</v>
      </c>
      <c r="D109" s="24">
        <v>-279.05983379501538</v>
      </c>
      <c r="E109" s="24">
        <v>279.05983379501538</v>
      </c>
      <c r="F109" s="27" t="s">
        <v>268</v>
      </c>
    </row>
    <row r="110" spans="1:6" ht="20.25" hidden="1">
      <c r="A110" s="7" t="s">
        <v>62</v>
      </c>
      <c r="B110" s="24">
        <v>112.10692520775629</v>
      </c>
      <c r="C110" s="24" t="s">
        <v>419</v>
      </c>
      <c r="D110" s="24">
        <v>-112.10692520775629</v>
      </c>
      <c r="E110" s="24">
        <v>112.10692520775629</v>
      </c>
      <c r="F110" s="27" t="s">
        <v>61</v>
      </c>
    </row>
    <row r="111" spans="1:6" ht="40.5">
      <c r="A111" s="7" t="s">
        <v>246</v>
      </c>
      <c r="B111" s="24">
        <v>6185.2966759002529</v>
      </c>
      <c r="C111" s="24">
        <v>152.4091412742373</v>
      </c>
      <c r="D111" s="24">
        <v>-6032.8875346260156</v>
      </c>
      <c r="E111" s="24">
        <v>6337.7058171744902</v>
      </c>
      <c r="F111" s="27" t="s">
        <v>245</v>
      </c>
    </row>
    <row r="112" spans="1:6" ht="24" hidden="1">
      <c r="A112" s="7" t="s">
        <v>404</v>
      </c>
      <c r="B112" s="24">
        <v>190.76675900277016</v>
      </c>
      <c r="C112" s="24" t="s">
        <v>419</v>
      </c>
      <c r="D112" s="24">
        <v>-190.76675900277016</v>
      </c>
      <c r="E112" s="24">
        <v>190.76675900277016</v>
      </c>
      <c r="F112" s="27" t="s">
        <v>409</v>
      </c>
    </row>
    <row r="113" spans="1:6" ht="20.25" hidden="1">
      <c r="A113" s="7" t="s">
        <v>406</v>
      </c>
      <c r="B113" s="24">
        <v>163.89418282548428</v>
      </c>
      <c r="C113" s="24" t="s">
        <v>419</v>
      </c>
      <c r="D113" s="24">
        <v>-163.89418282548428</v>
      </c>
      <c r="E113" s="24">
        <v>163.89418282548428</v>
      </c>
      <c r="F113" s="27" t="s">
        <v>412</v>
      </c>
    </row>
    <row r="114" spans="1:6" ht="20.25">
      <c r="A114" s="7" t="s">
        <v>407</v>
      </c>
      <c r="B114" s="24">
        <v>190.89058171745148</v>
      </c>
      <c r="C114" s="24">
        <v>116.63988919667599</v>
      </c>
      <c r="D114" s="24">
        <v>-74.250692520775488</v>
      </c>
      <c r="E114" s="24">
        <v>307.53047091412748</v>
      </c>
      <c r="F114" s="27" t="s">
        <v>413</v>
      </c>
    </row>
    <row r="115" spans="1:6" ht="20.25" hidden="1">
      <c r="A115" s="7" t="s">
        <v>100</v>
      </c>
      <c r="B115" s="24">
        <v>9.3686980609418278</v>
      </c>
      <c r="C115" s="24" t="s">
        <v>419</v>
      </c>
      <c r="D115" s="24">
        <v>-9.3686980609418278</v>
      </c>
      <c r="E115" s="24">
        <v>9.3686980609418278</v>
      </c>
      <c r="F115" s="27" t="s">
        <v>99</v>
      </c>
    </row>
    <row r="116" spans="1:6" ht="20.25" hidden="1">
      <c r="A116" s="7" t="s">
        <v>85</v>
      </c>
      <c r="B116" s="24">
        <v>138.47728531856066</v>
      </c>
      <c r="C116" s="24" t="s">
        <v>419</v>
      </c>
      <c r="D116" s="24">
        <v>-138.47728531856066</v>
      </c>
      <c r="E116" s="24">
        <v>138.47728531856066</v>
      </c>
      <c r="F116" s="27" t="s">
        <v>84</v>
      </c>
    </row>
    <row r="117" spans="1:6" ht="20.25" hidden="1">
      <c r="A117" s="7" t="s">
        <v>166</v>
      </c>
      <c r="B117" s="24">
        <v>171.96869806094239</v>
      </c>
      <c r="C117" s="24" t="s">
        <v>419</v>
      </c>
      <c r="D117" s="24">
        <v>-171.96869806094239</v>
      </c>
      <c r="E117" s="24">
        <v>171.96869806094239</v>
      </c>
      <c r="F117" s="27" t="s">
        <v>165</v>
      </c>
    </row>
    <row r="118" spans="1:6" ht="20.25">
      <c r="A118" s="7" t="s">
        <v>316</v>
      </c>
      <c r="B118" s="24">
        <v>22177.824376732868</v>
      </c>
      <c r="C118" s="24">
        <v>11.92077562326878</v>
      </c>
      <c r="D118" s="24">
        <v>-22165.9036011096</v>
      </c>
      <c r="E118" s="24">
        <v>22189.745152356136</v>
      </c>
      <c r="F118" s="27" t="s">
        <v>399</v>
      </c>
    </row>
    <row r="119" spans="1:6" ht="24" hidden="1">
      <c r="A119" s="7" t="s">
        <v>169</v>
      </c>
      <c r="B119" s="24">
        <v>10.617451523545622</v>
      </c>
      <c r="C119" s="24" t="s">
        <v>419</v>
      </c>
      <c r="D119" s="24">
        <v>-10.617451523545622</v>
      </c>
      <c r="E119" s="24">
        <v>10.617451523545622</v>
      </c>
      <c r="F119" s="27" t="s">
        <v>168</v>
      </c>
    </row>
    <row r="120" spans="1:6" ht="24" hidden="1">
      <c r="A120" s="7" t="s">
        <v>175</v>
      </c>
      <c r="B120" s="24">
        <v>1.0526315789473686E-2</v>
      </c>
      <c r="C120" s="24" t="s">
        <v>419</v>
      </c>
      <c r="D120" s="24">
        <v>-1.0526315789473686E-2</v>
      </c>
      <c r="E120" s="24">
        <v>1.0526315789473686E-2</v>
      </c>
      <c r="F120" s="27" t="s">
        <v>174</v>
      </c>
    </row>
    <row r="121" spans="1:6" ht="20.25">
      <c r="A121" s="7" t="s">
        <v>70</v>
      </c>
      <c r="B121" s="24">
        <v>8995.6783933510687</v>
      </c>
      <c r="C121" s="24">
        <v>19.08088642659278</v>
      </c>
      <c r="D121" s="24">
        <v>-8976.597506924476</v>
      </c>
      <c r="E121" s="24">
        <v>9014.7592797776615</v>
      </c>
      <c r="F121" s="27" t="s">
        <v>69</v>
      </c>
    </row>
    <row r="122" spans="1:6" ht="20.25">
      <c r="A122" s="7" t="s">
        <v>266</v>
      </c>
      <c r="B122" s="24">
        <v>538.31689750692522</v>
      </c>
      <c r="C122" s="24">
        <v>1053.320775623268</v>
      </c>
      <c r="D122" s="24">
        <v>515.00387811634278</v>
      </c>
      <c r="E122" s="24">
        <v>1591.6376731301932</v>
      </c>
      <c r="F122" s="27" t="s">
        <v>265</v>
      </c>
    </row>
    <row r="123" spans="1:6" ht="20.25">
      <c r="A123" s="7" t="s">
        <v>9</v>
      </c>
      <c r="B123" s="24">
        <v>4834.9238227146025</v>
      </c>
      <c r="C123" s="24">
        <v>20.982548476454337</v>
      </c>
      <c r="D123" s="24">
        <v>-4813.9412742381483</v>
      </c>
      <c r="E123" s="24">
        <v>4855.9063711910567</v>
      </c>
      <c r="F123" s="27" t="s">
        <v>8</v>
      </c>
    </row>
    <row r="124" spans="1:6" ht="20.25" hidden="1">
      <c r="A124" s="43" t="s">
        <v>6</v>
      </c>
      <c r="B124" s="24">
        <v>222.27673130194356</v>
      </c>
      <c r="C124" s="24" t="s">
        <v>419</v>
      </c>
      <c r="D124" s="24">
        <v>-222.27673130194356</v>
      </c>
      <c r="E124" s="24">
        <v>222.27673130194356</v>
      </c>
      <c r="F124" s="27" t="s">
        <v>447</v>
      </c>
    </row>
    <row r="125" spans="1:6" ht="20.25">
      <c r="A125" s="43" t="s">
        <v>442</v>
      </c>
      <c r="B125" s="24">
        <v>0.59916897506925215</v>
      </c>
      <c r="C125" s="24"/>
      <c r="D125" s="24">
        <v>-0.59916897506925215</v>
      </c>
      <c r="E125" s="24">
        <v>0.59916897506925215</v>
      </c>
      <c r="F125" s="27" t="s">
        <v>448</v>
      </c>
    </row>
    <row r="126" spans="1:6" ht="24">
      <c r="A126" s="7" t="s">
        <v>201</v>
      </c>
      <c r="B126" s="24">
        <v>411.36149584487561</v>
      </c>
      <c r="C126" s="24">
        <v>149.2983379501392</v>
      </c>
      <c r="D126" s="24">
        <v>-262.06315789473638</v>
      </c>
      <c r="E126" s="24">
        <v>560.65983379501483</v>
      </c>
      <c r="F126" s="27" t="s">
        <v>200</v>
      </c>
    </row>
    <row r="127" spans="1:6" ht="20.25" hidden="1">
      <c r="A127" s="7" t="s">
        <v>249</v>
      </c>
      <c r="B127" s="24">
        <v>69.533240997229868</v>
      </c>
      <c r="C127" s="24" t="s">
        <v>419</v>
      </c>
      <c r="D127" s="24">
        <v>-69.533240997229868</v>
      </c>
      <c r="E127" s="24">
        <v>69.533240997229868</v>
      </c>
      <c r="F127" s="27" t="s">
        <v>248</v>
      </c>
    </row>
    <row r="128" spans="1:6" ht="40.5" hidden="1">
      <c r="A128" s="7" t="s">
        <v>364</v>
      </c>
      <c r="B128" s="24">
        <v>18.06481994459832</v>
      </c>
      <c r="C128" s="24" t="s">
        <v>419</v>
      </c>
      <c r="D128" s="24">
        <v>-18.06481994459832</v>
      </c>
      <c r="E128" s="24">
        <v>18.06481994459832</v>
      </c>
      <c r="F128" s="27" t="s">
        <v>400</v>
      </c>
    </row>
    <row r="129" spans="1:6" ht="20.25">
      <c r="A129" s="9" t="s">
        <v>387</v>
      </c>
      <c r="B129" s="26">
        <v>5163897.4592839656</v>
      </c>
      <c r="C129" s="26">
        <v>900617.85596117727</v>
      </c>
      <c r="D129" s="26">
        <v>-4263279.6033227881</v>
      </c>
      <c r="E129" s="26">
        <v>6064515.3152451431</v>
      </c>
      <c r="F129" s="29" t="s">
        <v>389</v>
      </c>
    </row>
  </sheetData>
  <autoFilter ref="C1:C129">
    <filterColumn colId="0">
      <filters blank="1">
        <filter val="0"/>
        <filter val="1"/>
        <filter val="1,053"/>
        <filter val="1,102"/>
        <filter val="1,155"/>
        <filter val="1,750"/>
        <filter val="10,294"/>
        <filter val="106"/>
        <filter val="117"/>
        <filter val="12"/>
        <filter val="149"/>
        <filter val="15"/>
        <filter val="151"/>
        <filter val="152"/>
        <filter val="154"/>
        <filter val="158"/>
        <filter val="17"/>
        <filter val="18"/>
        <filter val="181"/>
        <filter val="19"/>
        <filter val="196"/>
        <filter val="2"/>
        <filter val="2,929"/>
        <filter val="2,988"/>
        <filter val="2,992"/>
        <filter val="2013"/>
        <filter val="204"/>
        <filter val="21"/>
        <filter val="230"/>
        <filter val="299"/>
        <filter val="3,938"/>
        <filter val="305"/>
        <filter val="31"/>
        <filter val="312"/>
        <filter val="32"/>
        <filter val="325"/>
        <filter val="33"/>
        <filter val="4,827"/>
        <filter val="476"/>
        <filter val="48"/>
        <filter val="55,399"/>
        <filter val="550"/>
        <filter val="57"/>
        <filter val="60"/>
        <filter val="69"/>
        <filter val="7"/>
        <filter val="7,402"/>
        <filter val="71"/>
        <filter val="718"/>
        <filter val="786,356"/>
        <filter val="8,422"/>
        <filter val="900,618"/>
        <filter val="908"/>
      </filters>
    </filterColumn>
  </autoFilter>
  <mergeCells count="2">
    <mergeCell ref="A1:A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نهائي</vt:lpstr>
      <vt:lpstr>وارد13</vt:lpstr>
      <vt:lpstr>بلدان تجب اضافتها للاكسل وارد</vt:lpstr>
      <vt:lpstr>صادر13</vt:lpstr>
      <vt:lpstr>Sheet1</vt:lpstr>
      <vt:lpstr>Sheet2</vt:lpstr>
      <vt:lpstr>نهائي!Print_Titles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husamkh</cp:lastModifiedBy>
  <cp:lastPrinted>2014-08-19T10:29:59Z</cp:lastPrinted>
  <dcterms:created xsi:type="dcterms:W3CDTF">2011-12-17T14:47:51Z</dcterms:created>
  <dcterms:modified xsi:type="dcterms:W3CDTF">2014-08-19T10:30:57Z</dcterms:modified>
</cp:coreProperties>
</file>